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6" r:id="rId5"/>
  </sheets>
  <definedNames>
    <definedName name="_xlnm.Print_Area" localSheetId="1">Лист2!$A$1:$I$32</definedName>
  </definedNames>
  <calcPr calcId="145621"/>
</workbook>
</file>

<file path=xl/calcChain.xml><?xml version="1.0" encoding="utf-8"?>
<calcChain xmlns="http://schemas.openxmlformats.org/spreadsheetml/2006/main">
  <c r="H9" i="2" l="1"/>
  <c r="F5" i="3" l="1"/>
  <c r="F9" i="3"/>
  <c r="J17" i="6" l="1"/>
  <c r="M12" i="6"/>
  <c r="K12" i="6"/>
  <c r="L12" i="6" s="1"/>
  <c r="G12" i="6"/>
  <c r="H12" i="6" s="1"/>
  <c r="E12" i="6"/>
  <c r="C12" i="6"/>
  <c r="D12" i="6" s="1"/>
  <c r="E6" i="6"/>
  <c r="D12" i="4"/>
  <c r="D10" i="4"/>
  <c r="G5" i="1"/>
  <c r="G6" i="1"/>
  <c r="G7" i="1"/>
  <c r="G8" i="1"/>
  <c r="G9" i="1"/>
  <c r="G10" i="1"/>
  <c r="G11" i="1"/>
  <c r="G12" i="1"/>
  <c r="E5" i="1"/>
  <c r="E6" i="1"/>
  <c r="E7" i="1"/>
  <c r="E8" i="1"/>
  <c r="E9" i="1"/>
  <c r="E10" i="1"/>
  <c r="E11" i="1"/>
  <c r="E12" i="1"/>
  <c r="E4" i="1"/>
  <c r="C12" i="1"/>
  <c r="C5" i="1"/>
  <c r="C6" i="1"/>
  <c r="C7" i="1"/>
  <c r="C8" i="1"/>
  <c r="C9" i="1"/>
  <c r="C10" i="1"/>
  <c r="C11" i="1"/>
  <c r="C4" i="1"/>
  <c r="C19" i="2" l="1"/>
  <c r="I5" i="3" l="1"/>
  <c r="K4" i="6" l="1"/>
  <c r="L4" i="6" s="1"/>
  <c r="K5" i="6"/>
  <c r="K6" i="6"/>
  <c r="L6" i="6" s="1"/>
  <c r="K7" i="6"/>
  <c r="L7" i="6" s="1"/>
  <c r="K8" i="6"/>
  <c r="L8" i="6" s="1"/>
  <c r="K9" i="6"/>
  <c r="L9" i="6" s="1"/>
  <c r="K10" i="6"/>
  <c r="L10" i="6" s="1"/>
  <c r="K11" i="6"/>
  <c r="L11" i="6" s="1"/>
  <c r="K13" i="6"/>
  <c r="L13" i="6" s="1"/>
  <c r="K14" i="6"/>
  <c r="L14" i="6" s="1"/>
  <c r="K15" i="6"/>
  <c r="L15" i="6" s="1"/>
  <c r="K3" i="6"/>
  <c r="L3" i="6" s="1"/>
  <c r="G4" i="6"/>
  <c r="H4" i="6" s="1"/>
  <c r="G5" i="6"/>
  <c r="G6" i="6"/>
  <c r="H6" i="6" s="1"/>
  <c r="G7" i="6"/>
  <c r="H7" i="6" s="1"/>
  <c r="G8" i="6"/>
  <c r="H8" i="6" s="1"/>
  <c r="G9" i="6"/>
  <c r="G10" i="6"/>
  <c r="H10" i="6" s="1"/>
  <c r="G11" i="6"/>
  <c r="H11" i="6" s="1"/>
  <c r="G13" i="6"/>
  <c r="H13" i="6" s="1"/>
  <c r="G14" i="6"/>
  <c r="H14" i="6" s="1"/>
  <c r="G15" i="6"/>
  <c r="H15" i="6" s="1"/>
  <c r="G3" i="6"/>
  <c r="H3" i="6" s="1"/>
  <c r="C4" i="6"/>
  <c r="D4" i="6" s="1"/>
  <c r="C5" i="6"/>
  <c r="D5" i="6" s="1"/>
  <c r="C6" i="6"/>
  <c r="D6" i="6" s="1"/>
  <c r="C7" i="6"/>
  <c r="D7" i="6" s="1"/>
  <c r="C8" i="6"/>
  <c r="D8" i="6" s="1"/>
  <c r="C9" i="6"/>
  <c r="D9" i="6" s="1"/>
  <c r="C10" i="6"/>
  <c r="D10" i="6" s="1"/>
  <c r="C11" i="6"/>
  <c r="D11" i="6" s="1"/>
  <c r="C13" i="6"/>
  <c r="D13" i="6" s="1"/>
  <c r="C14" i="6"/>
  <c r="D14" i="6" s="1"/>
  <c r="C15" i="6"/>
  <c r="D15" i="6" s="1"/>
  <c r="C3" i="6"/>
  <c r="D3" i="6" s="1"/>
  <c r="H9" i="6" l="1"/>
  <c r="G17" i="6"/>
  <c r="F23" i="2"/>
  <c r="D19" i="2"/>
  <c r="E18" i="2"/>
  <c r="F15" i="2"/>
  <c r="F11" i="2" s="1"/>
  <c r="C15" i="2"/>
  <c r="D15" i="2"/>
  <c r="D11" i="2" s="1"/>
  <c r="B15" i="2"/>
  <c r="B11" i="2" s="1"/>
  <c r="H12" i="2"/>
  <c r="F5" i="1"/>
  <c r="D5" i="1"/>
  <c r="B5" i="1"/>
  <c r="B4" i="1" l="1"/>
  <c r="E15" i="2"/>
  <c r="H11" i="2"/>
  <c r="E3" i="1"/>
  <c r="D10" i="2"/>
  <c r="E11" i="2"/>
  <c r="G3" i="1"/>
  <c r="C3" i="1"/>
  <c r="E4" i="3"/>
  <c r="G4" i="3"/>
  <c r="E29" i="2" l="1"/>
  <c r="C23" i="2"/>
  <c r="B23" i="2"/>
  <c r="F4" i="1"/>
  <c r="G4" i="1" s="1"/>
  <c r="D4" i="1"/>
  <c r="B3" i="1"/>
  <c r="F3" i="1" l="1"/>
  <c r="D3" i="1"/>
  <c r="H28" i="2"/>
  <c r="E28" i="2"/>
  <c r="H27" i="2"/>
  <c r="I26" i="2"/>
  <c r="H26" i="2"/>
  <c r="E26" i="2"/>
  <c r="I25" i="2"/>
  <c r="H25" i="2"/>
  <c r="E25" i="2"/>
  <c r="I24" i="2"/>
  <c r="H24" i="2"/>
  <c r="E24" i="2"/>
  <c r="D23" i="2"/>
  <c r="H22" i="2"/>
  <c r="H21" i="2"/>
  <c r="E21" i="2"/>
  <c r="I20" i="2"/>
  <c r="H20" i="2"/>
  <c r="E20" i="2"/>
  <c r="F19" i="2"/>
  <c r="B19" i="2"/>
  <c r="B10" i="2" s="1"/>
  <c r="E10" i="2" s="1"/>
  <c r="I18" i="2"/>
  <c r="H18" i="2"/>
  <c r="I17" i="2"/>
  <c r="H17" i="2"/>
  <c r="E17" i="2"/>
  <c r="I16" i="2"/>
  <c r="H16" i="2"/>
  <c r="E16" i="2"/>
  <c r="C11" i="2"/>
  <c r="C10" i="2" s="1"/>
  <c r="C9" i="2" s="1"/>
  <c r="I11" i="2"/>
  <c r="I14" i="2"/>
  <c r="H14" i="2"/>
  <c r="E14" i="2"/>
  <c r="H13" i="2"/>
  <c r="E13" i="2"/>
  <c r="I12" i="2"/>
  <c r="E12" i="2"/>
  <c r="H19" i="2" l="1"/>
  <c r="E19" i="2"/>
  <c r="I19" i="2"/>
  <c r="I15" i="2"/>
  <c r="B9" i="2"/>
  <c r="I9" i="2" s="1"/>
  <c r="H15" i="2"/>
  <c r="F10" i="2"/>
  <c r="E23" i="2"/>
  <c r="D9" i="2"/>
  <c r="E9" i="2" s="1"/>
  <c r="I23" i="2"/>
  <c r="H23" i="2"/>
  <c r="H10" i="2" l="1"/>
  <c r="F9" i="2"/>
  <c r="I10" i="2"/>
  <c r="G11" i="2" l="1"/>
  <c r="G10" i="2"/>
  <c r="G20" i="2"/>
  <c r="G13" i="2"/>
  <c r="G23" i="2"/>
  <c r="G17" i="2"/>
  <c r="G28" i="2"/>
  <c r="G27" i="2"/>
  <c r="G22" i="2"/>
  <c r="G12" i="2"/>
  <c r="G15" i="2"/>
  <c r="G24" i="2"/>
  <c r="G25" i="2"/>
  <c r="G18" i="2"/>
  <c r="G16" i="2"/>
  <c r="G21" i="2"/>
  <c r="G19" i="2"/>
  <c r="G26" i="2"/>
  <c r="G14" i="2"/>
  <c r="M18" i="6"/>
  <c r="I18" i="6"/>
  <c r="F17" i="6"/>
  <c r="I12" i="6" s="1"/>
  <c r="E18" i="6"/>
  <c r="C16" i="6"/>
  <c r="B17" i="6"/>
  <c r="E15" i="6" l="1"/>
  <c r="E14" i="6"/>
  <c r="E11" i="6"/>
  <c r="E13" i="6"/>
  <c r="E9" i="6"/>
  <c r="E10" i="6"/>
  <c r="E7" i="6"/>
  <c r="E8" i="6"/>
  <c r="M5" i="6"/>
  <c r="L5" i="6"/>
  <c r="H5" i="6"/>
  <c r="I7" i="6"/>
  <c r="E3" i="6"/>
  <c r="E5" i="6"/>
  <c r="M4" i="6"/>
  <c r="M3" i="6"/>
  <c r="I17" i="6"/>
  <c r="M17" i="6"/>
  <c r="E4" i="6"/>
  <c r="G9" i="2"/>
  <c r="M7" i="6"/>
  <c r="M9" i="6"/>
  <c r="M11" i="6"/>
  <c r="M14" i="6"/>
  <c r="M6" i="6"/>
  <c r="M8" i="6"/>
  <c r="M10" i="6"/>
  <c r="M13" i="6"/>
  <c r="I6" i="6"/>
  <c r="I8" i="6"/>
  <c r="I10" i="6"/>
  <c r="I9" i="6"/>
  <c r="I11" i="6"/>
  <c r="H17" i="6"/>
  <c r="K17" i="6"/>
  <c r="L17" i="6" s="1"/>
  <c r="M15" i="6"/>
  <c r="M16" i="6"/>
  <c r="I13" i="6"/>
  <c r="I14" i="6"/>
  <c r="I15" i="6"/>
  <c r="E16" i="6"/>
  <c r="E17" i="6"/>
  <c r="I3" i="6"/>
  <c r="C17" i="6"/>
  <c r="D17" i="6" s="1"/>
  <c r="I16" i="6"/>
  <c r="G12" i="4" l="1"/>
  <c r="E12" i="4"/>
  <c r="F10" i="4" s="1"/>
  <c r="C12" i="4"/>
  <c r="F14" i="3"/>
  <c r="F13" i="3"/>
  <c r="F11" i="3"/>
  <c r="F10" i="3"/>
  <c r="F8" i="3"/>
  <c r="F7" i="3"/>
  <c r="F6" i="3"/>
  <c r="H11" i="4" l="1"/>
  <c r="H10" i="4"/>
  <c r="F12" i="4"/>
  <c r="H4" i="4"/>
  <c r="H6" i="4"/>
  <c r="F8" i="4"/>
  <c r="F7" i="4"/>
  <c r="F3" i="4"/>
  <c r="F6" i="4"/>
  <c r="F4" i="4"/>
  <c r="F5" i="4"/>
  <c r="F9" i="4"/>
  <c r="H8" i="4"/>
  <c r="H12" i="4"/>
  <c r="H3" i="4"/>
  <c r="H5" i="4"/>
  <c r="H7" i="4"/>
  <c r="H9" i="4"/>
  <c r="F11" i="4"/>
  <c r="D3" i="4"/>
  <c r="D5" i="4"/>
  <c r="D7" i="4"/>
  <c r="D9" i="4"/>
  <c r="D11" i="4"/>
  <c r="D4" i="4"/>
  <c r="D6" i="4"/>
  <c r="D8" i="4"/>
  <c r="J13" i="3" l="1"/>
  <c r="J11" i="3"/>
  <c r="J10" i="3"/>
  <c r="J9" i="3"/>
  <c r="J8" i="3"/>
  <c r="J7" i="3"/>
  <c r="J6" i="3"/>
  <c r="J5" i="3"/>
  <c r="I6" i="3"/>
  <c r="I7" i="3"/>
  <c r="I8" i="3"/>
  <c r="I9" i="3"/>
  <c r="I10" i="3"/>
  <c r="I11" i="3"/>
  <c r="I12" i="3"/>
  <c r="I13" i="3"/>
  <c r="I14" i="3"/>
  <c r="D4" i="3"/>
  <c r="H13" i="3"/>
  <c r="C4" i="3"/>
  <c r="F4" i="3" l="1"/>
  <c r="I4" i="3"/>
  <c r="J4" i="3"/>
  <c r="H5" i="3"/>
  <c r="H7" i="3"/>
  <c r="H9" i="3"/>
  <c r="H11" i="3"/>
  <c r="H12" i="3"/>
  <c r="H6" i="3"/>
  <c r="H8" i="3"/>
  <c r="H10" i="3"/>
  <c r="H14" i="3"/>
  <c r="H4" i="3" l="1"/>
</calcChain>
</file>

<file path=xl/sharedStrings.xml><?xml version="1.0" encoding="utf-8"?>
<sst xmlns="http://schemas.openxmlformats.org/spreadsheetml/2006/main" count="146" uniqueCount="101">
  <si>
    <t>Наименование показателей</t>
  </si>
  <si>
    <t>(тыс. рублей)</t>
  </si>
  <si>
    <t>Удельный вес (%)</t>
  </si>
  <si>
    <t>Доходы, всего</t>
  </si>
  <si>
    <t>Налоговые и неналоговые доходы</t>
  </si>
  <si>
    <t>1.   Налоговые доходы всего, в том числе: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</si>
  <si>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</si>
  <si>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</si>
  <si>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</si>
  <si>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</si>
  <si>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2.   Неналоговые доходы всего</t>
  </si>
  <si>
    <t>3.   Безвозмездные поступления</t>
  </si>
  <si>
    <t>Уточненный план</t>
  </si>
  <si>
    <t>год</t>
  </si>
  <si>
    <t>Удельный вес в доходах</t>
  </si>
  <si>
    <t>в сумме</t>
  </si>
  <si>
    <t>%</t>
  </si>
  <si>
    <t>1.     Налоговые доходы всего, в том числе:</t>
  </si>
  <si>
    <t>Налог на имущество физ. лиц</t>
  </si>
  <si>
    <t xml:space="preserve">Земельный налог с организаций, обладающих земельным участком, расположенным  в границах сельских поселений  </t>
  </si>
  <si>
    <t xml:space="preserve">Земельный налог с физических лиц, обладающих земельным  участком, расположенным в границах сельских поселений </t>
  </si>
  <si>
    <t>Государственная пошлина</t>
  </si>
  <si>
    <t>2.     Неналоговые доходы всего, в том числе:</t>
  </si>
  <si>
    <t>Доходы от сдачи в аренду имущества, находящегося в оперативном управлении органов местного управления сельских поселений</t>
  </si>
  <si>
    <t>Доходы от компенсации затрат государства</t>
  </si>
  <si>
    <t>3.     Безвозмездные поступления</t>
  </si>
  <si>
    <t>Дотации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</si>
  <si>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</si>
  <si>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</si>
  <si>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образований на осуществление части полномочий по решению вопросов местного значения в соответствии с заключениями</t>
  </si>
  <si>
    <t>Прочие межбюджетные трансферты, передаваемые бюджетам сельских поселений</t>
  </si>
  <si>
    <t>Доходы бюджетов сельских поселений от возврата бюджетами бюджетной системы Российской Федерации</t>
  </si>
  <si>
    <t xml:space="preserve"> Прочие поступления от денежных взысканий (штрафов) и иных сумм в виде ущерба, продажа имущества </t>
  </si>
  <si>
    <t>Раздел</t>
  </si>
  <si>
    <t>Расходы, всего</t>
  </si>
  <si>
    <t>Национальная оборона</t>
  </si>
  <si>
    <t>Национальная безопасность и правоохранительн 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</si>
  <si>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</si>
  <si>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</si>
  <si>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</si>
  <si>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</si>
  <si>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</si>
  <si>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</si>
  <si>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</si>
  <si>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Объем расходов, тыс. рублей</t>
  </si>
  <si>
    <t>Доля в общем объеме расходов, %</t>
  </si>
  <si>
    <t>Общегосударственные вопросы</t>
  </si>
  <si>
    <t>Национальная безопасность и правоохранительная деятельность</t>
  </si>
  <si>
    <t>Наименование программы</t>
  </si>
  <si>
    <t>предусмотрено программой, тыс. руб.</t>
  </si>
  <si>
    <t>предусмотрено проектом бюджета, тыс. руб.</t>
  </si>
  <si>
    <t>Расхождения (+/-)</t>
  </si>
  <si>
    <t>01</t>
  </si>
  <si>
    <t>02</t>
  </si>
  <si>
    <t>03</t>
  </si>
  <si>
    <t>04</t>
  </si>
  <si>
    <t>05</t>
  </si>
  <si>
    <t>07</t>
  </si>
  <si>
    <t>08</t>
  </si>
  <si>
    <t>Муниципальная программа  ******** сельского поселения "Формирование современной городской среды  на территории  ******** сельского поселения"</t>
  </si>
  <si>
    <t>2024 год</t>
  </si>
  <si>
    <t>государственная пошлина</t>
  </si>
  <si>
    <t>Глава Администрации Елизаветовского сельского поселения                       В.С. Луговой</t>
  </si>
  <si>
    <t>И Т О Г О программных расходов</t>
  </si>
  <si>
    <t>Глава Администрации Елизаветовского сельского  поселения                                            В.С. Луговой</t>
  </si>
  <si>
    <t>удельный вес к программным расходом бюджета 2024 года</t>
  </si>
  <si>
    <t>Муниципальная программа Елизаветовского сельского поселения "Развитие муниципальной службы в Елизаветовском поселении"</t>
  </si>
  <si>
    <t>Муниципальная программа Елизаветовского сельского поселения "Участие в предупреждении и ликвидации последствий чрезвычайных ситуаций в границах Елизаветовского сельского поселения, обеспечение пожарной безопасности и безопасности людей на водных объектах"</t>
  </si>
  <si>
    <t>Муниципальная программа Елизаветовского сельского поселения "Обеспечение общественного порядка и противодействие преступности в Елизаветовском сельском поселении"</t>
  </si>
  <si>
    <t>Муниципальная программа Елизаветовского сельского поселения "Развитие транспортной системы и дорожного хозяйства Елизаветовского сельского поселения"</t>
  </si>
  <si>
    <t>Муниципальная программа Елизаветовского сельского поселения "Энергосбережение и повышение энергетической эффективности в Елизаветовском сельском поселении"</t>
  </si>
  <si>
    <t>Муниципальная программа Елизаветовского сельского поселения "Развитие сетей наружного освещения Елизаветовского сельского поселения"</t>
  </si>
  <si>
    <t>Муниципальная программа  Елизаветовского  сельского поселения "Озеленение территории Елизаветовского сельского поселения "</t>
  </si>
  <si>
    <t>Муниципальная программа Елизаветовского сельского поселения "Благоустройство территории Елизаветовского сельского поселения"</t>
  </si>
  <si>
    <t>Муниципальная программа Елизаветовского сельского поселения "Развитие культуры Елизаветовского сельского поселения"</t>
  </si>
  <si>
    <t>Муниципальная программа Елизаветовского сельского поселения "Развитие физической культуры и спорта Елизаветовского сельского поселения"</t>
  </si>
  <si>
    <t>Муниципальная программа Елизаветовского  сельского поселения "Управление муниципальными финансами Елизаветовского сельского поселения"</t>
  </si>
  <si>
    <t>Муниципальная программа Елизаветовского  сельского поселения "Развитие малого и среднего бизнеса в Елизаветовском сельском поселении"</t>
  </si>
  <si>
    <t>Глава Администрации Елизаветовского сельского поселения                                                              В.С. Луговой</t>
  </si>
  <si>
    <t>Глава Администрации Елизаветовского сельского поселения                                           В.С. Луговой</t>
  </si>
  <si>
    <t>Глава Администрации Елизаветовского сельского поселения                                                      В.С. Луговой</t>
  </si>
  <si>
    <t>2025 год</t>
  </si>
  <si>
    <t>удельный вес к программным расходом бюджета 2025 года</t>
  </si>
  <si>
    <t>2023 года</t>
  </si>
  <si>
    <t>2026 год</t>
  </si>
  <si>
    <t>10</t>
  </si>
  <si>
    <t>удельный вес к программным расходом бюджета 2026 года</t>
  </si>
  <si>
    <t>Муниципальная программа Елизаветовского сельского поселения "Социальная поддержка нраждан"</t>
  </si>
  <si>
    <t>Оценка ожидаемого исполнения бюджета на текущий 2023 финансовый год</t>
  </si>
  <si>
    <t>Исполнено за 10 месяцев 2023 года</t>
  </si>
  <si>
    <t>Ожидаемое исполнение плана 2023 года</t>
  </si>
  <si>
    <t>Отклонение от плана 2023 года</t>
  </si>
  <si>
    <t>Прогноз на 2024</t>
  </si>
  <si>
    <t>2024 года</t>
  </si>
  <si>
    <t>Прогноз 2024 года к плану 2023 года</t>
  </si>
  <si>
    <t>Уточненный бюджет 2023 года</t>
  </si>
  <si>
    <t>Ожидаемое исполнение 2023 года</t>
  </si>
  <si>
    <t>Отклонение от бюджета 2023 года</t>
  </si>
  <si>
    <t>Прогноз на 2024 год</t>
  </si>
  <si>
    <t>Удельный вес в бюджете 2024 года</t>
  </si>
  <si>
    <t>Прогноз 2024 года к бюджету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</si>
</sst>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2" fontId="0" fillId="0" borderId="0" xfId="0" applyNumberFormat="1"/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2" fontId="6" fillId="2" borderId="3" xfId="0" applyNumberFormat="1" applyFont="1" applyFill="1" applyBorder="1" applyAlignment="1">
      <alignment vertical="top" wrapText="1"/>
    </xf>
    <xf numFmtId="2" fontId="7" fillId="2" borderId="3" xfId="0" applyNumberFormat="1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15" fillId="0" borderId="0" xfId="0" applyNumberFormat="1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13" fillId="2" borderId="3" xfId="0" applyNumberFormat="1" applyFont="1" applyFill="1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6" fillId="0" borderId="22" xfId="0" applyFont="1" applyBorder="1" applyAlignment="1">
      <alignment horizontal="center" textRotation="90" wrapText="1"/>
    </xf>
    <xf numFmtId="0" fontId="6" fillId="0" borderId="22" xfId="0" applyFont="1" applyBorder="1" applyAlignment="1">
      <alignment textRotation="90" wrapText="1"/>
    </xf>
    <xf numFmtId="164" fontId="11" fillId="0" borderId="22" xfId="0" applyNumberFormat="1" applyFont="1" applyBorder="1" applyAlignment="1">
      <alignment horizontal="right" wrapText="1"/>
    </xf>
    <xf numFmtId="2" fontId="13" fillId="4" borderId="3" xfId="0" applyNumberFormat="1" applyFont="1" applyFill="1" applyBorder="1" applyAlignment="1">
      <alignment horizontal="right" wrapText="1"/>
    </xf>
    <xf numFmtId="2" fontId="13" fillId="4" borderId="7" xfId="0" applyNumberFormat="1" applyFont="1" applyFill="1" applyBorder="1" applyAlignment="1">
      <alignment horizontal="right" wrapText="1"/>
    </xf>
    <xf numFmtId="2" fontId="13" fillId="4" borderId="1" xfId="0" applyNumberFormat="1" applyFont="1" applyFill="1" applyBorder="1" applyAlignment="1">
      <alignment horizontal="right" wrapText="1"/>
    </xf>
    <xf numFmtId="2" fontId="13" fillId="4" borderId="29" xfId="0" applyNumberFormat="1" applyFont="1" applyFill="1" applyBorder="1" applyAlignment="1">
      <alignment horizontal="right" wrapText="1"/>
    </xf>
    <xf numFmtId="0" fontId="7" fillId="0" borderId="23" xfId="0" applyFont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2" fontId="13" fillId="4" borderId="37" xfId="0" applyNumberFormat="1" applyFont="1" applyFill="1" applyBorder="1" applyAlignment="1">
      <alignment horizontal="right" wrapText="1"/>
    </xf>
    <xf numFmtId="0" fontId="2" fillId="0" borderId="0" xfId="0" applyFont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right" vertical="top" wrapText="1"/>
    </xf>
    <xf numFmtId="2" fontId="13" fillId="4" borderId="3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right" vertical="top" wrapText="1"/>
    </xf>
    <xf numFmtId="2" fontId="15" fillId="4" borderId="20" xfId="0" applyNumberFormat="1" applyFont="1" applyFill="1" applyBorder="1" applyAlignment="1">
      <alignment horizontal="center" vertical="top" wrapText="1"/>
    </xf>
    <xf numFmtId="2" fontId="13" fillId="4" borderId="20" xfId="0" applyNumberFormat="1" applyFont="1" applyFill="1" applyBorder="1" applyAlignment="1">
      <alignment horizontal="center" vertical="top" wrapText="1"/>
    </xf>
    <xf numFmtId="2" fontId="15" fillId="4" borderId="3" xfId="0" applyNumberFormat="1" applyFont="1" applyFill="1" applyBorder="1" applyAlignment="1">
      <alignment horizontal="center" vertical="top" wrapText="1"/>
    </xf>
    <xf numFmtId="9" fontId="13" fillId="4" borderId="3" xfId="0" applyNumberFormat="1" applyFont="1" applyFill="1" applyBorder="1" applyAlignment="1">
      <alignment horizontal="right" wrapText="1"/>
    </xf>
    <xf numFmtId="2" fontId="13" fillId="4" borderId="9" xfId="0" applyNumberFormat="1" applyFont="1" applyFill="1" applyBorder="1" applyAlignment="1">
      <alignment horizontal="right" wrapText="1"/>
    </xf>
    <xf numFmtId="165" fontId="13" fillId="4" borderId="3" xfId="0" applyNumberFormat="1" applyFont="1" applyFill="1" applyBorder="1" applyAlignment="1">
      <alignment horizontal="right" wrapText="1"/>
    </xf>
    <xf numFmtId="2" fontId="13" fillId="4" borderId="10" xfId="0" applyNumberFormat="1" applyFont="1" applyFill="1" applyBorder="1" applyAlignment="1">
      <alignment horizontal="right" wrapText="1"/>
    </xf>
    <xf numFmtId="165" fontId="13" fillId="4" borderId="7" xfId="0" applyNumberFormat="1" applyFont="1" applyFill="1" applyBorder="1" applyAlignment="1">
      <alignment horizontal="right" wrapText="1"/>
    </xf>
    <xf numFmtId="2" fontId="13" fillId="4" borderId="11" xfId="0" applyNumberFormat="1" applyFont="1" applyFill="1" applyBorder="1" applyAlignment="1">
      <alignment horizontal="right" wrapText="1"/>
    </xf>
    <xf numFmtId="165" fontId="13" fillId="4" borderId="1" xfId="0" applyNumberFormat="1" applyFont="1" applyFill="1" applyBorder="1" applyAlignment="1">
      <alignment horizontal="right" wrapText="1"/>
    </xf>
    <xf numFmtId="2" fontId="13" fillId="4" borderId="12" xfId="0" applyNumberFormat="1" applyFont="1" applyFill="1" applyBorder="1" applyAlignment="1">
      <alignment horizontal="right" wrapText="1"/>
    </xf>
    <xf numFmtId="2" fontId="13" fillId="4" borderId="23" xfId="0" applyNumberFormat="1" applyFont="1" applyFill="1" applyBorder="1" applyAlignment="1">
      <alignment horizontal="right" wrapText="1"/>
    </xf>
    <xf numFmtId="165" fontId="13" fillId="4" borderId="29" xfId="0" applyNumberFormat="1" applyFont="1" applyFill="1" applyBorder="1" applyAlignment="1">
      <alignment horizontal="right" wrapText="1"/>
    </xf>
    <xf numFmtId="2" fontId="13" fillId="4" borderId="38" xfId="0" applyNumberFormat="1" applyFont="1" applyFill="1" applyBorder="1" applyAlignment="1">
      <alignment horizontal="right" wrapText="1"/>
    </xf>
    <xf numFmtId="0" fontId="2" fillId="4" borderId="29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left" vertical="top" wrapText="1"/>
    </xf>
    <xf numFmtId="0" fontId="10" fillId="4" borderId="3" xfId="0" applyFont="1" applyFill="1" applyBorder="1" applyAlignment="1">
      <alignment horizontal="center" vertical="top" wrapText="1"/>
    </xf>
    <xf numFmtId="164" fontId="10" fillId="4" borderId="3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wrapText="1"/>
    </xf>
    <xf numFmtId="0" fontId="3" fillId="4" borderId="34" xfId="0" applyFont="1" applyFill="1" applyBorder="1" applyAlignment="1">
      <alignment vertical="top" wrapText="1"/>
    </xf>
    <xf numFmtId="0" fontId="12" fillId="4" borderId="3" xfId="0" applyFont="1" applyFill="1" applyBorder="1" applyAlignment="1">
      <alignment horizontal="center" vertical="top" wrapText="1"/>
    </xf>
    <xf numFmtId="0" fontId="2" fillId="4" borderId="35" xfId="0" applyFont="1" applyFill="1" applyBorder="1" applyAlignment="1">
      <alignment horizontal="left" vertical="top" wrapText="1"/>
    </xf>
    <xf numFmtId="164" fontId="10" fillId="4" borderId="3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49" fontId="5" fillId="4" borderId="3" xfId="0" applyNumberFormat="1" applyFont="1" applyFill="1" applyBorder="1" applyAlignment="1">
      <alignment horizontal="center" wrapText="1"/>
    </xf>
    <xf numFmtId="2" fontId="16" fillId="4" borderId="3" xfId="0" applyNumberFormat="1" applyFont="1" applyFill="1" applyBorder="1" applyAlignment="1">
      <alignment horizontal="center" wrapText="1"/>
    </xf>
    <xf numFmtId="2" fontId="14" fillId="4" borderId="3" xfId="0" applyNumberFormat="1" applyFont="1" applyFill="1" applyBorder="1" applyAlignment="1">
      <alignment horizontal="center" wrapText="1"/>
    </xf>
    <xf numFmtId="164" fontId="17" fillId="4" borderId="22" xfId="0" applyNumberFormat="1" applyFont="1" applyFill="1" applyBorder="1" applyAlignment="1">
      <alignment horizontal="right" wrapText="1"/>
    </xf>
    <xf numFmtId="0" fontId="2" fillId="4" borderId="28" xfId="0" applyFont="1" applyFill="1" applyBorder="1" applyAlignment="1">
      <alignment horizontal="left" vertical="top" wrapText="1" indent="2"/>
    </xf>
    <xf numFmtId="0" fontId="2" fillId="4" borderId="32" xfId="0" applyFont="1" applyFill="1" applyBorder="1" applyAlignment="1">
      <alignment horizontal="left" vertical="top" wrapText="1" indent="2"/>
    </xf>
    <xf numFmtId="0" fontId="2" fillId="4" borderId="30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31" xfId="0" applyFont="1" applyFill="1" applyBorder="1" applyAlignment="1">
      <alignment horizontal="center" vertical="top" wrapText="1"/>
    </xf>
    <xf numFmtId="0" fontId="2" fillId="4" borderId="3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18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2" fontId="15" fillId="4" borderId="1" xfId="0" applyNumberFormat="1" applyFont="1" applyFill="1" applyBorder="1" applyAlignment="1">
      <alignment horizontal="center" vertical="top" wrapText="1"/>
    </xf>
    <xf numFmtId="2" fontId="15" fillId="4" borderId="41" xfId="0" applyNumberFormat="1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7" fillId="2" borderId="41" xfId="0" applyNumberFormat="1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left" wrapText="1"/>
    </xf>
    <xf numFmtId="2" fontId="15" fillId="4" borderId="19" xfId="0" applyNumberFormat="1" applyFont="1" applyFill="1" applyBorder="1" applyAlignment="1">
      <alignment horizontal="center" vertical="top" wrapText="1"/>
    </xf>
    <xf numFmtId="2" fontId="15" fillId="4" borderId="43" xfId="0" applyNumberFormat="1" applyFont="1" applyFill="1" applyBorder="1" applyAlignment="1">
      <alignment horizontal="center" vertical="top" wrapText="1"/>
    </xf>
    <xf numFmtId="2" fontId="15" fillId="4" borderId="16" xfId="0" applyNumberFormat="1" applyFont="1" applyFill="1" applyBorder="1" applyAlignment="1">
      <alignment horizontal="center" vertical="top" wrapText="1"/>
    </xf>
    <xf numFmtId="2" fontId="15" fillId="4" borderId="42" xfId="0" applyNumberFormat="1" applyFont="1" applyFill="1" applyBorder="1" applyAlignment="1">
      <alignment horizontal="center" vertical="top" wrapText="1"/>
    </xf>
    <xf numFmtId="2" fontId="15" fillId="4" borderId="2" xfId="0" applyNumberFormat="1" applyFont="1" applyFill="1" applyBorder="1" applyAlignment="1">
      <alignment horizontal="center" vertical="top" wrapText="1"/>
    </xf>
    <xf numFmtId="2" fontId="15" fillId="4" borderId="39" xfId="0" applyNumberFormat="1" applyFont="1" applyFill="1" applyBorder="1" applyAlignment="1">
      <alignment horizontal="center" vertical="top" wrapText="1"/>
    </xf>
    <xf numFmtId="2" fontId="15" fillId="4" borderId="3" xfId="0" applyNumberFormat="1" applyFont="1" applyFill="1" applyBorder="1" applyAlignment="1">
      <alignment horizontal="center" vertical="top" wrapText="1"/>
    </xf>
    <xf numFmtId="2" fontId="15" fillId="4" borderId="40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left" wrapText="1"/>
    </xf>
    <xf numFmtId="0" fontId="4" fillId="4" borderId="0" xfId="0" applyFont="1" applyFill="1" applyBorder="1" applyAlignment="1">
      <alignment horizontal="left" wrapText="1"/>
    </xf>
    <xf numFmtId="0" fontId="7" fillId="3" borderId="26" xfId="0" applyFont="1" applyFill="1" applyBorder="1" applyAlignment="1">
      <alignment horizontal="center" vertical="top" wrapText="1"/>
    </xf>
    <xf numFmtId="0" fontId="7" fillId="3" borderId="27" xfId="0" applyFont="1" applyFill="1" applyBorder="1" applyAlignment="1">
      <alignment horizontal="center" vertical="top" wrapText="1"/>
    </xf>
    <xf numFmtId="164" fontId="18" fillId="3" borderId="22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zoomScaleSheetLayoutView="100" workbookViewId="0">
      <selection activeCell="O12" sqref="O12"/>
    </sheetView>
  </sheetViews>
  <sheetFormatPr defaultRowHeight="15" x14ac:dyDescent="0.25"/>
  <cols>
    <col min="1" max="1" width="36.5703125" customWidth="1"/>
    <col min="2" max="7" width="20.85546875" customWidth="1"/>
  </cols>
  <sheetData>
    <row r="1" spans="1:7" ht="18.75" x14ac:dyDescent="0.25">
      <c r="A1" s="73" t="s">
        <v>0</v>
      </c>
      <c r="B1" s="53" t="s">
        <v>60</v>
      </c>
      <c r="C1" s="75" t="s">
        <v>2</v>
      </c>
      <c r="D1" s="53" t="s">
        <v>81</v>
      </c>
      <c r="E1" s="75" t="s">
        <v>2</v>
      </c>
      <c r="F1" s="53" t="s">
        <v>84</v>
      </c>
      <c r="G1" s="77" t="s">
        <v>2</v>
      </c>
    </row>
    <row r="2" spans="1:7" ht="19.5" thickBot="1" x14ac:dyDescent="0.3">
      <c r="A2" s="74"/>
      <c r="B2" s="54" t="s">
        <v>1</v>
      </c>
      <c r="C2" s="76"/>
      <c r="D2" s="54" t="s">
        <v>1</v>
      </c>
      <c r="E2" s="76"/>
      <c r="F2" s="54" t="s">
        <v>1</v>
      </c>
      <c r="G2" s="78"/>
    </row>
    <row r="3" spans="1:7" ht="19.5" thickBot="1" x14ac:dyDescent="0.3">
      <c r="A3" s="55" t="s">
        <v>3</v>
      </c>
      <c r="B3" s="56">
        <f>B4+B12</f>
        <v>14600.5</v>
      </c>
      <c r="C3" s="57">
        <f>C6+C7+C8+C9+C10+C11+C12</f>
        <v>100</v>
      </c>
      <c r="D3" s="57">
        <f>D4+D12</f>
        <v>12891.4</v>
      </c>
      <c r="E3" s="57">
        <f>E6+E7+E8+E9+E10+E11+E12</f>
        <v>100</v>
      </c>
      <c r="F3" s="56">
        <f>F4+F12</f>
        <v>12206.2</v>
      </c>
      <c r="G3" s="58">
        <f>G6+G7+G8+G9+G10+G11+G12</f>
        <v>100</v>
      </c>
    </row>
    <row r="4" spans="1:7" ht="38.25" thickBot="1" x14ac:dyDescent="0.3">
      <c r="A4" s="55" t="s">
        <v>4</v>
      </c>
      <c r="B4" s="56">
        <f>B5+B11</f>
        <v>5723.9000000000005</v>
      </c>
      <c r="C4" s="57">
        <f>B4*100/14600.5</f>
        <v>39.203451936577515</v>
      </c>
      <c r="D4" s="56">
        <f>D5+D11</f>
        <v>6000.5999999999995</v>
      </c>
      <c r="E4" s="57">
        <f>D4*100/12891.4</f>
        <v>46.547310610174229</v>
      </c>
      <c r="F4" s="56">
        <f>F5+F11</f>
        <v>6299.8</v>
      </c>
      <c r="G4" s="58">
        <f>F4*100/12206.2</f>
        <v>51.611476135078888</v>
      </c>
    </row>
    <row r="5" spans="1:7" ht="38.25" thickBot="1" x14ac:dyDescent="0.35">
      <c r="A5" s="59" t="s">
        <v>5</v>
      </c>
      <c r="B5" s="56">
        <f>B6+B10+B8+B9+B7</f>
        <v>5623.4000000000005</v>
      </c>
      <c r="C5" s="57">
        <f t="shared" ref="C5:C11" si="0">B5*100/14600.5</f>
        <v>38.515119345227902</v>
      </c>
      <c r="D5" s="56">
        <f>D6+D10+D8+D9+D7</f>
        <v>5896.0999999999995</v>
      </c>
      <c r="E5" s="57">
        <f t="shared" ref="E5:E12" si="1">D5*100/12891.4</f>
        <v>45.736692678840157</v>
      </c>
      <c r="F5" s="56">
        <f>F6+F10+F8+F9+F7</f>
        <v>6191.1</v>
      </c>
      <c r="G5" s="58">
        <f t="shared" ref="G5:G12" si="2">F5*100/12206.2</f>
        <v>50.720945093477084</v>
      </c>
    </row>
    <row r="6" spans="1:7" ht="38.25" thickBot="1" x14ac:dyDescent="0.3">
      <c r="A6" s="60" t="s">
        <v>6</v>
      </c>
      <c r="B6" s="61">
        <v>1320</v>
      </c>
      <c r="C6" s="57">
        <f t="shared" si="0"/>
        <v>9.0407862744426559</v>
      </c>
      <c r="D6" s="61">
        <v>1356.5</v>
      </c>
      <c r="E6" s="57">
        <f t="shared" si="1"/>
        <v>10.522518888561367</v>
      </c>
      <c r="F6" s="61">
        <v>1395.2</v>
      </c>
      <c r="G6" s="58">
        <f t="shared" si="2"/>
        <v>11.430256754763972</v>
      </c>
    </row>
    <row r="7" spans="1:7" ht="39" customHeight="1" thickBot="1" x14ac:dyDescent="0.3">
      <c r="A7" s="60" t="s">
        <v>7</v>
      </c>
      <c r="B7" s="61">
        <v>1486.8</v>
      </c>
      <c r="C7" s="57">
        <f t="shared" si="0"/>
        <v>10.183212903667682</v>
      </c>
      <c r="D7" s="61">
        <v>1546.3</v>
      </c>
      <c r="E7" s="57">
        <f t="shared" si="1"/>
        <v>11.994818250926976</v>
      </c>
      <c r="F7" s="61">
        <v>1608.1</v>
      </c>
      <c r="G7" s="58">
        <f t="shared" si="2"/>
        <v>13.174452327505692</v>
      </c>
    </row>
    <row r="8" spans="1:7" ht="38.25" thickBot="1" x14ac:dyDescent="0.3">
      <c r="A8" s="60" t="s">
        <v>8</v>
      </c>
      <c r="B8" s="61">
        <v>109.1</v>
      </c>
      <c r="C8" s="57">
        <f t="shared" si="0"/>
        <v>0.74723468374370738</v>
      </c>
      <c r="D8" s="61">
        <v>109.1</v>
      </c>
      <c r="E8" s="57">
        <f t="shared" si="1"/>
        <v>0.84630063453154813</v>
      </c>
      <c r="F8" s="61">
        <v>109.1</v>
      </c>
      <c r="G8" s="58">
        <f t="shared" si="2"/>
        <v>0.89380806475397745</v>
      </c>
    </row>
    <row r="9" spans="1:7" ht="19.5" thickBot="1" x14ac:dyDescent="0.3">
      <c r="A9" s="60" t="s">
        <v>9</v>
      </c>
      <c r="B9" s="61">
        <v>2682</v>
      </c>
      <c r="C9" s="57">
        <f t="shared" si="0"/>
        <v>18.369233930344851</v>
      </c>
      <c r="D9" s="61">
        <v>2857.7</v>
      </c>
      <c r="E9" s="57">
        <f t="shared" si="1"/>
        <v>22.167491505965216</v>
      </c>
      <c r="F9" s="61">
        <v>3051.1</v>
      </c>
      <c r="G9" s="58">
        <f t="shared" si="2"/>
        <v>24.996313348953809</v>
      </c>
    </row>
    <row r="10" spans="1:7" ht="19.5" thickBot="1" x14ac:dyDescent="0.3">
      <c r="A10" s="60" t="s">
        <v>61</v>
      </c>
      <c r="B10" s="61">
        <v>25.5</v>
      </c>
      <c r="C10" s="57">
        <f t="shared" si="0"/>
        <v>0.17465155302900587</v>
      </c>
      <c r="D10" s="61">
        <v>26.5</v>
      </c>
      <c r="E10" s="57">
        <f t="shared" si="1"/>
        <v>0.20556339885505065</v>
      </c>
      <c r="F10" s="61">
        <v>27.6</v>
      </c>
      <c r="G10" s="58">
        <f t="shared" si="2"/>
        <v>0.22611459749963131</v>
      </c>
    </row>
    <row r="11" spans="1:7" ht="38.25" thickBot="1" x14ac:dyDescent="0.35">
      <c r="A11" s="59" t="s">
        <v>10</v>
      </c>
      <c r="B11" s="56">
        <v>100.5</v>
      </c>
      <c r="C11" s="57">
        <f t="shared" si="0"/>
        <v>0.68833259134961133</v>
      </c>
      <c r="D11" s="56">
        <v>104.5</v>
      </c>
      <c r="E11" s="57">
        <f t="shared" si="1"/>
        <v>0.81061793133406768</v>
      </c>
      <c r="F11" s="56">
        <v>108.7</v>
      </c>
      <c r="G11" s="58">
        <f t="shared" si="2"/>
        <v>0.89053104160180885</v>
      </c>
    </row>
    <row r="12" spans="1:7" ht="64.5" customHeight="1" thickBot="1" x14ac:dyDescent="0.3">
      <c r="A12" s="62" t="s">
        <v>11</v>
      </c>
      <c r="B12" s="63">
        <v>8876.6</v>
      </c>
      <c r="C12" s="57">
        <f>B12*100/14600.5</f>
        <v>60.796548063422485</v>
      </c>
      <c r="D12" s="63">
        <v>6890.8</v>
      </c>
      <c r="E12" s="57">
        <f t="shared" si="1"/>
        <v>53.452689389825778</v>
      </c>
      <c r="F12" s="63">
        <v>5906.4</v>
      </c>
      <c r="G12" s="58">
        <f t="shared" si="2"/>
        <v>48.388523864921105</v>
      </c>
    </row>
    <row r="13" spans="1:7" ht="64.5" customHeight="1" x14ac:dyDescent="0.25">
      <c r="A13" s="34"/>
      <c r="B13" s="35"/>
      <c r="C13" s="35"/>
      <c r="D13" s="35"/>
      <c r="E13" s="35"/>
      <c r="F13" s="35"/>
      <c r="G13" s="35"/>
    </row>
    <row r="14" spans="1:7" ht="64.5" customHeight="1" x14ac:dyDescent="0.25">
      <c r="A14" s="79" t="s">
        <v>79</v>
      </c>
      <c r="B14" s="79"/>
      <c r="C14" s="79"/>
      <c r="D14" s="79"/>
      <c r="E14" s="79"/>
      <c r="F14" s="79"/>
      <c r="G14" s="79"/>
    </row>
    <row r="15" spans="1:7" ht="45" customHeight="1" x14ac:dyDescent="0.25"/>
  </sheetData>
  <mergeCells count="5">
    <mergeCell ref="A1:A2"/>
    <mergeCell ref="C1:C2"/>
    <mergeCell ref="E1:E2"/>
    <mergeCell ref="G1:G2"/>
    <mergeCell ref="A14:G14"/>
  </mergeCells>
  <pageMargins left="0.7" right="0.7" top="0.75" bottom="0.75" header="0.3" footer="0.3"/>
  <pageSetup paperSize="9" scale="54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22" zoomScale="130" zoomScaleNormal="130" zoomScaleSheetLayoutView="80" workbookViewId="0">
      <selection activeCell="D13" sqref="D13"/>
    </sheetView>
  </sheetViews>
  <sheetFormatPr defaultRowHeight="15" x14ac:dyDescent="0.25"/>
  <cols>
    <col min="1" max="1" width="43.42578125" customWidth="1"/>
    <col min="2" max="9" width="11.85546875" customWidth="1"/>
  </cols>
  <sheetData>
    <row r="1" spans="1:9" ht="42.75" customHeight="1" x14ac:dyDescent="0.3">
      <c r="A1" s="81"/>
      <c r="B1" s="82"/>
      <c r="C1" s="82"/>
      <c r="D1" s="82"/>
      <c r="E1" s="82"/>
      <c r="F1" s="82"/>
      <c r="G1" s="82"/>
      <c r="H1" s="82"/>
      <c r="I1" s="82"/>
    </row>
    <row r="2" spans="1:9" ht="7.5" customHeight="1" x14ac:dyDescent="0.25"/>
    <row r="3" spans="1:9" ht="16.5" thickBot="1" x14ac:dyDescent="0.3">
      <c r="A3" s="83"/>
      <c r="B3" s="83"/>
      <c r="C3" s="83"/>
      <c r="D3" s="83"/>
      <c r="E3" s="83"/>
      <c r="F3" s="83"/>
      <c r="G3" s="83"/>
      <c r="H3" s="83"/>
      <c r="I3" s="83"/>
    </row>
    <row r="5" spans="1:9" ht="18.75" x14ac:dyDescent="0.3">
      <c r="A5" s="82" t="s">
        <v>88</v>
      </c>
      <c r="B5" s="82"/>
      <c r="C5" s="82"/>
      <c r="D5" s="82"/>
      <c r="E5" s="82"/>
      <c r="F5" s="82"/>
      <c r="G5" s="82"/>
      <c r="H5" s="82"/>
      <c r="I5" s="82"/>
    </row>
    <row r="6" spans="1:9" ht="15.75" thickBot="1" x14ac:dyDescent="0.3"/>
    <row r="7" spans="1:9" ht="48" customHeight="1" thickBot="1" x14ac:dyDescent="0.3">
      <c r="A7" s="84" t="s">
        <v>0</v>
      </c>
      <c r="B7" s="12" t="s">
        <v>12</v>
      </c>
      <c r="C7" s="86" t="s">
        <v>89</v>
      </c>
      <c r="D7" s="88" t="s">
        <v>90</v>
      </c>
      <c r="E7" s="88" t="s">
        <v>91</v>
      </c>
      <c r="F7" s="20" t="s">
        <v>92</v>
      </c>
      <c r="G7" s="12" t="s">
        <v>14</v>
      </c>
      <c r="H7" s="90" t="s">
        <v>94</v>
      </c>
      <c r="I7" s="91"/>
    </row>
    <row r="8" spans="1:9" ht="15.75" thickBot="1" x14ac:dyDescent="0.3">
      <c r="A8" s="85"/>
      <c r="B8" s="21" t="s">
        <v>83</v>
      </c>
      <c r="C8" s="87"/>
      <c r="D8" s="89"/>
      <c r="E8" s="89"/>
      <c r="F8" s="13" t="s">
        <v>13</v>
      </c>
      <c r="G8" s="21" t="s">
        <v>93</v>
      </c>
      <c r="H8" s="13" t="s">
        <v>15</v>
      </c>
      <c r="I8" s="11" t="s">
        <v>16</v>
      </c>
    </row>
    <row r="9" spans="1:9" ht="15.75" thickBot="1" x14ac:dyDescent="0.3">
      <c r="A9" s="14" t="s">
        <v>3</v>
      </c>
      <c r="B9" s="27">
        <f>B10+B23</f>
        <v>14579.8</v>
      </c>
      <c r="C9" s="27">
        <f t="shared" ref="C9:F9" si="0">C10+C23</f>
        <v>10769.8</v>
      </c>
      <c r="D9" s="27">
        <f t="shared" si="0"/>
        <v>12761.5</v>
      </c>
      <c r="E9" s="27">
        <f t="shared" ref="E9:E11" si="1">D9-B9</f>
        <v>-1818.2999999999993</v>
      </c>
      <c r="F9" s="27">
        <f t="shared" si="0"/>
        <v>14600.5</v>
      </c>
      <c r="G9" s="42">
        <f>G10+G23</f>
        <v>1</v>
      </c>
      <c r="H9" s="27">
        <f>F9-B9</f>
        <v>20.700000000000728</v>
      </c>
      <c r="I9" s="43">
        <f>F9*100/B9</f>
        <v>100.14197725620379</v>
      </c>
    </row>
    <row r="10" spans="1:9" ht="15.75" thickBot="1" x14ac:dyDescent="0.3">
      <c r="A10" s="14" t="s">
        <v>4</v>
      </c>
      <c r="B10" s="27">
        <f>B11+B19</f>
        <v>6809.9000000000005</v>
      </c>
      <c r="C10" s="27">
        <f t="shared" ref="C10:F10" si="2">C11+C19</f>
        <v>3613.8</v>
      </c>
      <c r="D10" s="27">
        <f>D11+D19</f>
        <v>4991.5999999999995</v>
      </c>
      <c r="E10" s="27">
        <f t="shared" si="1"/>
        <v>-1818.3000000000011</v>
      </c>
      <c r="F10" s="27">
        <f t="shared" si="2"/>
        <v>5723.9</v>
      </c>
      <c r="G10" s="44">
        <f>F10/F9</f>
        <v>0.3920345193657751</v>
      </c>
      <c r="H10" s="27">
        <f>F10-B10</f>
        <v>-1086.0000000000009</v>
      </c>
      <c r="I10" s="45">
        <f t="shared" ref="I10:I26" si="3">F10*100/B10</f>
        <v>84.052629260341561</v>
      </c>
    </row>
    <row r="11" spans="1:9" ht="15.75" thickBot="1" x14ac:dyDescent="0.3">
      <c r="A11" s="15" t="s">
        <v>17</v>
      </c>
      <c r="B11" s="27">
        <f>B12+B13+B14+B15+B18</f>
        <v>6711.6</v>
      </c>
      <c r="C11" s="27">
        <f t="shared" ref="C11:F11" si="4">C12+C13+C14+C15+C18</f>
        <v>3488.2000000000003</v>
      </c>
      <c r="D11" s="27">
        <f>D12+D13+D14+D15+D18</f>
        <v>4849.0999999999995</v>
      </c>
      <c r="E11" s="27">
        <f t="shared" si="1"/>
        <v>-1862.5000000000009</v>
      </c>
      <c r="F11" s="27">
        <f t="shared" si="4"/>
        <v>5623.4</v>
      </c>
      <c r="G11" s="44">
        <f>F11/F9</f>
        <v>0.38515119345227899</v>
      </c>
      <c r="H11" s="27">
        <f>F11-B11</f>
        <v>-1088.2000000000007</v>
      </c>
      <c r="I11" s="45">
        <f t="shared" si="3"/>
        <v>83.786280469634661</v>
      </c>
    </row>
    <row r="12" spans="1:9" ht="15.75" thickBot="1" x14ac:dyDescent="0.3">
      <c r="A12" s="15" t="s">
        <v>6</v>
      </c>
      <c r="B12" s="27">
        <v>1335.1</v>
      </c>
      <c r="C12" s="27">
        <v>867.9</v>
      </c>
      <c r="D12" s="27">
        <v>1101.9000000000001</v>
      </c>
      <c r="E12" s="27">
        <f>D12-B12</f>
        <v>-233.19999999999982</v>
      </c>
      <c r="F12" s="27">
        <v>1320</v>
      </c>
      <c r="G12" s="44">
        <f>F12/F9</f>
        <v>9.0407862744426568E-2</v>
      </c>
      <c r="H12" s="27">
        <f>F12-B12</f>
        <v>-15.099999999999909</v>
      </c>
      <c r="I12" s="45">
        <f t="shared" si="3"/>
        <v>98.86899857688563</v>
      </c>
    </row>
    <row r="13" spans="1:9" ht="15.75" thickBot="1" x14ac:dyDescent="0.3">
      <c r="A13" s="15" t="s">
        <v>7</v>
      </c>
      <c r="B13" s="27">
        <v>2930.4</v>
      </c>
      <c r="C13" s="27">
        <v>1284.5</v>
      </c>
      <c r="D13" s="27">
        <v>1301.0999999999999</v>
      </c>
      <c r="E13" s="27">
        <f t="shared" ref="E13:E14" si="5">D13-B13</f>
        <v>-1629.3000000000002</v>
      </c>
      <c r="F13" s="27">
        <v>1486.8</v>
      </c>
      <c r="G13" s="44">
        <f>F13/F9</f>
        <v>0.10183212903667682</v>
      </c>
      <c r="H13" s="27">
        <f t="shared" ref="H13:H28" si="6">F13-B13</f>
        <v>-1443.6000000000001</v>
      </c>
      <c r="I13" s="45">
        <v>0</v>
      </c>
    </row>
    <row r="14" spans="1:9" ht="15.75" thickBot="1" x14ac:dyDescent="0.3">
      <c r="A14" s="14" t="s">
        <v>18</v>
      </c>
      <c r="B14" s="27">
        <v>103.1</v>
      </c>
      <c r="C14" s="27">
        <v>50.9</v>
      </c>
      <c r="D14" s="27">
        <v>103.1</v>
      </c>
      <c r="E14" s="27">
        <f t="shared" si="5"/>
        <v>0</v>
      </c>
      <c r="F14" s="27">
        <v>109.1</v>
      </c>
      <c r="G14" s="44">
        <f>F14/F9</f>
        <v>7.472346837437074E-3</v>
      </c>
      <c r="H14" s="27">
        <f t="shared" si="6"/>
        <v>6</v>
      </c>
      <c r="I14" s="45">
        <f t="shared" si="3"/>
        <v>105.81959262851601</v>
      </c>
    </row>
    <row r="15" spans="1:9" ht="15.75" thickBot="1" x14ac:dyDescent="0.3">
      <c r="A15" s="14" t="s">
        <v>9</v>
      </c>
      <c r="B15" s="27">
        <f>B16+B17</f>
        <v>2317.3000000000002</v>
      </c>
      <c r="C15" s="27">
        <f t="shared" ref="C15:D15" si="7">C16+C17</f>
        <v>1265</v>
      </c>
      <c r="D15" s="27">
        <f t="shared" si="7"/>
        <v>2317.3000000000002</v>
      </c>
      <c r="E15" s="27">
        <f>D15-B15</f>
        <v>0</v>
      </c>
      <c r="F15" s="27">
        <f>F16+F17</f>
        <v>2682</v>
      </c>
      <c r="G15" s="44">
        <f>F15/F9</f>
        <v>0.1836923393034485</v>
      </c>
      <c r="H15" s="27">
        <f t="shared" si="6"/>
        <v>364.69999999999982</v>
      </c>
      <c r="I15" s="45">
        <f t="shared" si="3"/>
        <v>115.73814352910715</v>
      </c>
    </row>
    <row r="16" spans="1:9" ht="39.75" thickBot="1" x14ac:dyDescent="0.3">
      <c r="A16" s="15" t="s">
        <v>19</v>
      </c>
      <c r="B16" s="27">
        <v>558.79999999999995</v>
      </c>
      <c r="C16" s="27">
        <v>561.9</v>
      </c>
      <c r="D16" s="27">
        <v>558.79999999999995</v>
      </c>
      <c r="E16" s="27">
        <f>D16-B16</f>
        <v>0</v>
      </c>
      <c r="F16" s="27">
        <v>924</v>
      </c>
      <c r="G16" s="44">
        <f>F16/F9</f>
        <v>6.3285503921098593E-2</v>
      </c>
      <c r="H16" s="27">
        <f t="shared" si="6"/>
        <v>365.20000000000005</v>
      </c>
      <c r="I16" s="45">
        <f t="shared" si="3"/>
        <v>165.35433070866142</v>
      </c>
    </row>
    <row r="17" spans="1:9" ht="39.75" thickBot="1" x14ac:dyDescent="0.3">
      <c r="A17" s="15" t="s">
        <v>20</v>
      </c>
      <c r="B17" s="27">
        <v>1758.5</v>
      </c>
      <c r="C17" s="27">
        <v>703.1</v>
      </c>
      <c r="D17" s="27">
        <v>1758.5</v>
      </c>
      <c r="E17" s="27">
        <f t="shared" ref="E17" si="8">D17-B17</f>
        <v>0</v>
      </c>
      <c r="F17" s="27">
        <v>1758</v>
      </c>
      <c r="G17" s="44">
        <f>F17/F9</f>
        <v>0.12040683538234992</v>
      </c>
      <c r="H17" s="27">
        <f t="shared" si="6"/>
        <v>-0.5</v>
      </c>
      <c r="I17" s="45">
        <f t="shared" si="3"/>
        <v>99.971566676144448</v>
      </c>
    </row>
    <row r="18" spans="1:9" ht="15.75" thickBot="1" x14ac:dyDescent="0.3">
      <c r="A18" s="14" t="s">
        <v>21</v>
      </c>
      <c r="B18" s="27">
        <v>25.7</v>
      </c>
      <c r="C18" s="27">
        <v>19.899999999999999</v>
      </c>
      <c r="D18" s="27">
        <v>25.7</v>
      </c>
      <c r="E18" s="27">
        <f>D18-B18</f>
        <v>0</v>
      </c>
      <c r="F18" s="27">
        <v>25.5</v>
      </c>
      <c r="G18" s="44">
        <f>F18/F9</f>
        <v>1.7465155302900585E-3</v>
      </c>
      <c r="H18" s="27">
        <f t="shared" si="6"/>
        <v>-0.19999999999999929</v>
      </c>
      <c r="I18" s="45">
        <f t="shared" si="3"/>
        <v>99.221789883268485</v>
      </c>
    </row>
    <row r="19" spans="1:9" ht="15.75" thickBot="1" x14ac:dyDescent="0.3">
      <c r="A19" s="15" t="s">
        <v>22</v>
      </c>
      <c r="B19" s="27">
        <f>B20+B21+B22</f>
        <v>98.3</v>
      </c>
      <c r="C19" s="27">
        <f t="shared" ref="C19:F19" si="9">C20+C21+C22</f>
        <v>125.60000000000001</v>
      </c>
      <c r="D19" s="27">
        <f>D20+D21+D22</f>
        <v>142.5</v>
      </c>
      <c r="E19" s="27">
        <f t="shared" si="9"/>
        <v>44.2</v>
      </c>
      <c r="F19" s="27">
        <f t="shared" si="9"/>
        <v>100.5</v>
      </c>
      <c r="G19" s="44">
        <f>F19/F9</f>
        <v>6.883325913496113E-3</v>
      </c>
      <c r="H19" s="27">
        <f t="shared" si="6"/>
        <v>2.2000000000000028</v>
      </c>
      <c r="I19" s="45">
        <f t="shared" si="3"/>
        <v>102.23804679552391</v>
      </c>
    </row>
    <row r="20" spans="1:9" ht="39" thickBot="1" x14ac:dyDescent="0.3">
      <c r="A20" s="16" t="s">
        <v>23</v>
      </c>
      <c r="B20" s="28">
        <v>98.3</v>
      </c>
      <c r="C20" s="28">
        <v>81.400000000000006</v>
      </c>
      <c r="D20" s="28">
        <v>98.3</v>
      </c>
      <c r="E20" s="28">
        <f>D20-B20</f>
        <v>0</v>
      </c>
      <c r="F20" s="28">
        <v>100.5</v>
      </c>
      <c r="G20" s="46">
        <f>F20/F9</f>
        <v>6.883325913496113E-3</v>
      </c>
      <c r="H20" s="28">
        <f t="shared" si="6"/>
        <v>2.2000000000000028</v>
      </c>
      <c r="I20" s="47">
        <f t="shared" si="3"/>
        <v>102.23804679552391</v>
      </c>
    </row>
    <row r="21" spans="1:9" ht="15.75" thickBot="1" x14ac:dyDescent="0.3">
      <c r="A21" s="17" t="s">
        <v>24</v>
      </c>
      <c r="B21" s="29">
        <v>0</v>
      </c>
      <c r="C21" s="29">
        <v>44.2</v>
      </c>
      <c r="D21" s="29">
        <v>44.2</v>
      </c>
      <c r="E21" s="29">
        <f>D21-B21</f>
        <v>44.2</v>
      </c>
      <c r="F21" s="29">
        <v>0</v>
      </c>
      <c r="G21" s="48">
        <f>F21/F9</f>
        <v>0</v>
      </c>
      <c r="H21" s="29">
        <f t="shared" si="6"/>
        <v>0</v>
      </c>
      <c r="I21" s="49">
        <v>0</v>
      </c>
    </row>
    <row r="22" spans="1:9" ht="47.25" customHeight="1" thickBot="1" x14ac:dyDescent="0.3">
      <c r="A22" s="14" t="s">
        <v>32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44">
        <f>F22/F9</f>
        <v>0</v>
      </c>
      <c r="H22" s="27">
        <f t="shared" si="6"/>
        <v>0</v>
      </c>
      <c r="I22" s="45">
        <v>0</v>
      </c>
    </row>
    <row r="23" spans="1:9" ht="22.5" customHeight="1" thickBot="1" x14ac:dyDescent="0.3">
      <c r="A23" s="15" t="s">
        <v>25</v>
      </c>
      <c r="B23" s="27">
        <f>B24+B25+B26+B27+B29</f>
        <v>7769.9</v>
      </c>
      <c r="C23" s="27">
        <f>C24+C25+C26+C27</f>
        <v>7156</v>
      </c>
      <c r="D23" s="27">
        <f t="shared" ref="D23:E23" si="10">D24+D25+D26+D27+D28+D29</f>
        <v>7769.9</v>
      </c>
      <c r="E23" s="27">
        <f t="shared" si="10"/>
        <v>0</v>
      </c>
      <c r="F23" s="27">
        <f>F24+F25+F26+F27+F28+F29</f>
        <v>8876.6</v>
      </c>
      <c r="G23" s="44">
        <f>F23/F9</f>
        <v>0.60796548063422484</v>
      </c>
      <c r="H23" s="27">
        <f t="shared" si="6"/>
        <v>1106.7000000000007</v>
      </c>
      <c r="I23" s="45">
        <f t="shared" si="3"/>
        <v>114.24342655632634</v>
      </c>
    </row>
    <row r="24" spans="1:9" ht="27" thickBot="1" x14ac:dyDescent="0.3">
      <c r="A24" s="15" t="s">
        <v>26</v>
      </c>
      <c r="B24" s="27">
        <v>7475.7</v>
      </c>
      <c r="C24" s="27">
        <v>6944.2</v>
      </c>
      <c r="D24" s="27">
        <v>7475.7</v>
      </c>
      <c r="E24" s="27">
        <f>D24-B24</f>
        <v>0</v>
      </c>
      <c r="F24" s="27">
        <v>8559.1</v>
      </c>
      <c r="G24" s="44">
        <f>F24/F9</f>
        <v>0.58621965001198595</v>
      </c>
      <c r="H24" s="27">
        <f t="shared" si="6"/>
        <v>1083.4000000000005</v>
      </c>
      <c r="I24" s="45">
        <f t="shared" si="3"/>
        <v>114.49228834757949</v>
      </c>
    </row>
    <row r="25" spans="1:9" ht="39.75" thickBot="1" x14ac:dyDescent="0.3">
      <c r="A25" s="15" t="s">
        <v>27</v>
      </c>
      <c r="B25" s="27">
        <v>0.2</v>
      </c>
      <c r="C25" s="27">
        <v>0.2</v>
      </c>
      <c r="D25" s="27">
        <v>0.2</v>
      </c>
      <c r="E25" s="27">
        <f t="shared" ref="E25:E29" si="11">D25-B25</f>
        <v>0</v>
      </c>
      <c r="F25" s="27">
        <v>0.2</v>
      </c>
      <c r="G25" s="44">
        <f>F25/F9</f>
        <v>1.3698161021882814E-5</v>
      </c>
      <c r="H25" s="27">
        <f t="shared" si="6"/>
        <v>0</v>
      </c>
      <c r="I25" s="45">
        <f t="shared" si="3"/>
        <v>100</v>
      </c>
    </row>
    <row r="26" spans="1:9" ht="61.5" customHeight="1" thickBot="1" x14ac:dyDescent="0.3">
      <c r="A26" s="14" t="s">
        <v>28</v>
      </c>
      <c r="B26" s="27">
        <v>294</v>
      </c>
      <c r="C26" s="27">
        <v>211.6</v>
      </c>
      <c r="D26" s="27">
        <v>294</v>
      </c>
      <c r="E26" s="27">
        <f t="shared" si="11"/>
        <v>0</v>
      </c>
      <c r="F26" s="27">
        <v>317.3</v>
      </c>
      <c r="G26" s="44">
        <f>F26/F9</f>
        <v>2.1732132461217083E-2</v>
      </c>
      <c r="H26" s="27">
        <f t="shared" si="6"/>
        <v>23.300000000000011</v>
      </c>
      <c r="I26" s="45">
        <f t="shared" si="3"/>
        <v>107.92517006802721</v>
      </c>
    </row>
    <row r="27" spans="1:9" ht="64.5" thickBot="1" x14ac:dyDescent="0.3">
      <c r="A27" s="16" t="s">
        <v>29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46">
        <f>F27/F9</f>
        <v>0</v>
      </c>
      <c r="H27" s="28">
        <f t="shared" si="6"/>
        <v>0</v>
      </c>
      <c r="I27" s="47">
        <v>0</v>
      </c>
    </row>
    <row r="28" spans="1:9" ht="33.75" customHeight="1" thickBot="1" x14ac:dyDescent="0.3">
      <c r="A28" s="31" t="s">
        <v>30</v>
      </c>
      <c r="B28" s="50">
        <v>0</v>
      </c>
      <c r="C28" s="30">
        <v>0</v>
      </c>
      <c r="D28" s="30">
        <v>0</v>
      </c>
      <c r="E28" s="30">
        <f t="shared" si="11"/>
        <v>0</v>
      </c>
      <c r="F28" s="30">
        <v>0</v>
      </c>
      <c r="G28" s="51">
        <f>F28/F9</f>
        <v>0</v>
      </c>
      <c r="H28" s="30">
        <f t="shared" si="6"/>
        <v>0</v>
      </c>
      <c r="I28" s="52">
        <v>0</v>
      </c>
    </row>
    <row r="29" spans="1:9" ht="48" thickBot="1" x14ac:dyDescent="0.3">
      <c r="A29" s="32" t="s">
        <v>31</v>
      </c>
      <c r="B29" s="33">
        <v>0</v>
      </c>
      <c r="C29" s="33">
        <v>0</v>
      </c>
      <c r="D29" s="33">
        <v>0</v>
      </c>
      <c r="E29" s="33">
        <f t="shared" si="11"/>
        <v>0</v>
      </c>
      <c r="F29" s="33">
        <v>0</v>
      </c>
      <c r="G29" s="33">
        <v>0</v>
      </c>
      <c r="H29" s="33">
        <v>0</v>
      </c>
      <c r="I29" s="33">
        <v>0</v>
      </c>
    </row>
    <row r="31" spans="1:9" ht="15.75" x14ac:dyDescent="0.25">
      <c r="A31" s="80" t="s">
        <v>80</v>
      </c>
      <c r="B31" s="80"/>
      <c r="C31" s="80"/>
      <c r="D31" s="80"/>
      <c r="E31" s="80"/>
      <c r="F31" s="80"/>
      <c r="G31" s="80"/>
      <c r="H31" s="80"/>
    </row>
    <row r="32" spans="1:9" ht="18.75" x14ac:dyDescent="0.25">
      <c r="A32" s="4"/>
      <c r="H32" s="5"/>
    </row>
  </sheetData>
  <mergeCells count="9">
    <mergeCell ref="A31:H31"/>
    <mergeCell ref="A1:I1"/>
    <mergeCell ref="A3:I3"/>
    <mergeCell ref="A5:I5"/>
    <mergeCell ref="A7:A8"/>
    <mergeCell ref="C7:C8"/>
    <mergeCell ref="D7:D8"/>
    <mergeCell ref="E7:E8"/>
    <mergeCell ref="H7:I7"/>
  </mergeCells>
  <pageMargins left="0.7" right="0.7" top="0.75" bottom="0.75" header="0.3" footer="0.3"/>
  <pageSetup paperSize="9" scale="63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Normal="100" zoomScaleSheetLayoutView="100" workbookViewId="0">
      <selection activeCell="C5" sqref="C5:K14"/>
    </sheetView>
  </sheetViews>
  <sheetFormatPr defaultRowHeight="15" x14ac:dyDescent="0.25"/>
  <cols>
    <col min="1" max="1" width="31.28515625" customWidth="1"/>
    <col min="2" max="2" width="9.28515625" customWidth="1"/>
    <col min="3" max="3" width="11.85546875" customWidth="1"/>
    <col min="4" max="4" width="9.7109375" customWidth="1"/>
    <col min="5" max="6" width="10.7109375" customWidth="1"/>
    <col min="7" max="7" width="9" customWidth="1"/>
    <col min="8" max="8" width="9.42578125" customWidth="1"/>
    <col min="9" max="9" width="11.85546875" customWidth="1"/>
    <col min="10" max="10" width="8.5703125" customWidth="1"/>
    <col min="11" max="11" width="3.28515625" hidden="1" customWidth="1"/>
  </cols>
  <sheetData>
    <row r="1" spans="1:11" ht="46.5" customHeight="1" x14ac:dyDescent="0.25">
      <c r="A1" s="88" t="s">
        <v>0</v>
      </c>
      <c r="B1" s="88" t="s">
        <v>33</v>
      </c>
      <c r="C1" s="88" t="s">
        <v>95</v>
      </c>
      <c r="D1" s="88" t="s">
        <v>89</v>
      </c>
      <c r="E1" s="88" t="s">
        <v>96</v>
      </c>
      <c r="F1" s="88" t="s">
        <v>97</v>
      </c>
      <c r="G1" s="88" t="s">
        <v>98</v>
      </c>
      <c r="H1" s="88" t="s">
        <v>99</v>
      </c>
      <c r="I1" s="95" t="s">
        <v>100</v>
      </c>
      <c r="J1" s="96"/>
      <c r="K1" s="97"/>
    </row>
    <row r="2" spans="1:11" ht="15.75" thickBot="1" x14ac:dyDescent="0.3">
      <c r="A2" s="94"/>
      <c r="B2" s="94"/>
      <c r="C2" s="94"/>
      <c r="D2" s="94"/>
      <c r="E2" s="94"/>
      <c r="F2" s="94"/>
      <c r="G2" s="94"/>
      <c r="H2" s="94"/>
      <c r="I2" s="98"/>
      <c r="J2" s="99"/>
      <c r="K2" s="100"/>
    </row>
    <row r="3" spans="1:11" ht="15.75" thickBot="1" x14ac:dyDescent="0.3">
      <c r="A3" s="89"/>
      <c r="B3" s="89"/>
      <c r="C3" s="89"/>
      <c r="D3" s="89"/>
      <c r="E3" s="89"/>
      <c r="F3" s="89"/>
      <c r="G3" s="89"/>
      <c r="H3" s="89"/>
      <c r="I3" s="7" t="s">
        <v>15</v>
      </c>
      <c r="J3" s="101" t="s">
        <v>16</v>
      </c>
      <c r="K3" s="102"/>
    </row>
    <row r="4" spans="1:11" ht="15.75" thickBot="1" x14ac:dyDescent="0.3">
      <c r="A4" s="8" t="s">
        <v>34</v>
      </c>
      <c r="B4" s="9"/>
      <c r="C4" s="10">
        <f>SUM(C5:C14)</f>
        <v>16091.4</v>
      </c>
      <c r="D4" s="22">
        <f t="shared" ref="D4:I4" si="0">SUM(D5:D14)</f>
        <v>13397.2</v>
      </c>
      <c r="E4" s="10">
        <f>SUM(E5:E14)</f>
        <v>16086.199999999999</v>
      </c>
      <c r="F4" s="10">
        <f>E4-C4</f>
        <v>-5.2000000000007276</v>
      </c>
      <c r="G4" s="10">
        <f>SUM(G5:G14)</f>
        <v>14600.499999999998</v>
      </c>
      <c r="H4" s="10">
        <f t="shared" si="0"/>
        <v>100</v>
      </c>
      <c r="I4" s="10">
        <f t="shared" si="0"/>
        <v>-1490.9</v>
      </c>
      <c r="J4" s="103">
        <f>G4*100/C4</f>
        <v>90.734802441055464</v>
      </c>
      <c r="K4" s="104"/>
    </row>
    <row r="5" spans="1:11" ht="15.75" thickBot="1" x14ac:dyDescent="0.3">
      <c r="A5" s="2" t="s">
        <v>46</v>
      </c>
      <c r="B5" s="36" t="s">
        <v>52</v>
      </c>
      <c r="C5" s="41">
        <v>8930.7999999999993</v>
      </c>
      <c r="D5" s="41">
        <v>7063.7</v>
      </c>
      <c r="E5" s="41">
        <v>8925.7999999999993</v>
      </c>
      <c r="F5" s="41">
        <f>E5-C5</f>
        <v>-5</v>
      </c>
      <c r="G5" s="41">
        <v>8126.5</v>
      </c>
      <c r="H5" s="41">
        <f>G5*100/G4</f>
        <v>55.659052772165346</v>
      </c>
      <c r="I5" s="37">
        <f>G5-C5</f>
        <v>-804.29999999999927</v>
      </c>
      <c r="J5" s="92">
        <f t="shared" ref="J5:J13" si="1">G5*100/C5</f>
        <v>90.994087875666239</v>
      </c>
      <c r="K5" s="93"/>
    </row>
    <row r="6" spans="1:11" ht="15.75" thickBot="1" x14ac:dyDescent="0.3">
      <c r="A6" s="2" t="s">
        <v>35</v>
      </c>
      <c r="B6" s="36" t="s">
        <v>53</v>
      </c>
      <c r="C6" s="41">
        <v>294</v>
      </c>
      <c r="D6" s="41">
        <v>211.6</v>
      </c>
      <c r="E6" s="41">
        <v>294</v>
      </c>
      <c r="F6" s="41">
        <f t="shared" ref="F6:F14" si="2">E6-C6</f>
        <v>0</v>
      </c>
      <c r="G6" s="41">
        <v>317.3</v>
      </c>
      <c r="H6" s="41">
        <f>G6*100/G4</f>
        <v>2.1732132461217084</v>
      </c>
      <c r="I6" s="37">
        <f t="shared" ref="I6:I14" si="3">G6-C6</f>
        <v>23.300000000000011</v>
      </c>
      <c r="J6" s="92">
        <f t="shared" si="1"/>
        <v>107.92517006802721</v>
      </c>
      <c r="K6" s="93"/>
    </row>
    <row r="7" spans="1:11" ht="26.25" thickBot="1" x14ac:dyDescent="0.3">
      <c r="A7" s="6" t="s">
        <v>36</v>
      </c>
      <c r="B7" s="36" t="s">
        <v>54</v>
      </c>
      <c r="C7" s="41">
        <v>34.6</v>
      </c>
      <c r="D7" s="41">
        <v>7</v>
      </c>
      <c r="E7" s="41">
        <v>34.6</v>
      </c>
      <c r="F7" s="41">
        <f t="shared" si="2"/>
        <v>0</v>
      </c>
      <c r="G7" s="41">
        <v>28.6</v>
      </c>
      <c r="H7" s="41">
        <f>G7*100/G4</f>
        <v>0.19588370261292423</v>
      </c>
      <c r="I7" s="37">
        <f t="shared" si="3"/>
        <v>-6</v>
      </c>
      <c r="J7" s="92">
        <f t="shared" si="1"/>
        <v>82.658959537572244</v>
      </c>
      <c r="K7" s="93"/>
    </row>
    <row r="8" spans="1:11" ht="15.75" thickBot="1" x14ac:dyDescent="0.3">
      <c r="A8" s="2" t="s">
        <v>37</v>
      </c>
      <c r="B8" s="36" t="s">
        <v>55</v>
      </c>
      <c r="C8" s="41">
        <v>43</v>
      </c>
      <c r="D8" s="41">
        <v>43</v>
      </c>
      <c r="E8" s="41">
        <v>43</v>
      </c>
      <c r="F8" s="41">
        <f t="shared" si="2"/>
        <v>0</v>
      </c>
      <c r="G8" s="41">
        <v>10</v>
      </c>
      <c r="H8" s="41">
        <f>G8*100/G4</f>
        <v>6.8490805109414063E-2</v>
      </c>
      <c r="I8" s="37">
        <f t="shared" si="3"/>
        <v>-33</v>
      </c>
      <c r="J8" s="92">
        <f t="shared" si="1"/>
        <v>23.255813953488371</v>
      </c>
      <c r="K8" s="93"/>
    </row>
    <row r="9" spans="1:11" ht="15.75" thickBot="1" x14ac:dyDescent="0.3">
      <c r="A9" s="6" t="s">
        <v>38</v>
      </c>
      <c r="B9" s="36" t="s">
        <v>56</v>
      </c>
      <c r="C9" s="41">
        <v>1768.2</v>
      </c>
      <c r="D9" s="41">
        <v>1571.2</v>
      </c>
      <c r="E9" s="41">
        <v>1768</v>
      </c>
      <c r="F9" s="41">
        <f>E9-C9</f>
        <v>-0.20000000000004547</v>
      </c>
      <c r="G9" s="41">
        <v>1571.3</v>
      </c>
      <c r="H9" s="41">
        <f>G9*100/G4</f>
        <v>10.761960206842232</v>
      </c>
      <c r="I9" s="37">
        <f t="shared" si="3"/>
        <v>-196.90000000000009</v>
      </c>
      <c r="J9" s="92">
        <f t="shared" si="1"/>
        <v>88.864381857255964</v>
      </c>
      <c r="K9" s="93"/>
    </row>
    <row r="10" spans="1:11" ht="15.75" thickBot="1" x14ac:dyDescent="0.3">
      <c r="A10" s="6" t="s">
        <v>39</v>
      </c>
      <c r="B10" s="36" t="s">
        <v>57</v>
      </c>
      <c r="C10" s="41">
        <v>16.8</v>
      </c>
      <c r="D10" s="41">
        <v>16.8</v>
      </c>
      <c r="E10" s="41">
        <v>16.8</v>
      </c>
      <c r="F10" s="41">
        <f t="shared" si="2"/>
        <v>0</v>
      </c>
      <c r="G10" s="41">
        <v>7</v>
      </c>
      <c r="H10" s="41">
        <f>G10*100/G4</f>
        <v>4.7943563576589847E-2</v>
      </c>
      <c r="I10" s="37">
        <f t="shared" si="3"/>
        <v>-9.8000000000000007</v>
      </c>
      <c r="J10" s="110">
        <f t="shared" si="1"/>
        <v>41.666666666666664</v>
      </c>
      <c r="K10" s="111"/>
    </row>
    <row r="11" spans="1:11" ht="15.75" thickBot="1" x14ac:dyDescent="0.3">
      <c r="A11" s="2" t="s">
        <v>40</v>
      </c>
      <c r="B11" s="36" t="s">
        <v>58</v>
      </c>
      <c r="C11" s="41">
        <v>4908.1000000000004</v>
      </c>
      <c r="D11" s="41">
        <v>4410.2</v>
      </c>
      <c r="E11" s="41">
        <v>4908.1000000000004</v>
      </c>
      <c r="F11" s="41">
        <f t="shared" si="2"/>
        <v>0</v>
      </c>
      <c r="G11" s="41">
        <v>4439.3999999999996</v>
      </c>
      <c r="H11" s="41">
        <f>G11*100/G4</f>
        <v>30.405808020273277</v>
      </c>
      <c r="I11" s="37">
        <f t="shared" si="3"/>
        <v>-468.70000000000073</v>
      </c>
      <c r="J11" s="108">
        <f t="shared" si="1"/>
        <v>90.450479819074573</v>
      </c>
      <c r="K11" s="109"/>
    </row>
    <row r="12" spans="1:11" ht="15.75" thickBot="1" x14ac:dyDescent="0.3">
      <c r="A12" s="2" t="s">
        <v>41</v>
      </c>
      <c r="B12" s="36">
        <v>10</v>
      </c>
      <c r="C12" s="41">
        <v>90.9</v>
      </c>
      <c r="D12" s="41">
        <v>73.7</v>
      </c>
      <c r="E12" s="41">
        <v>90.9</v>
      </c>
      <c r="F12" s="41">
        <v>0</v>
      </c>
      <c r="G12" s="41">
        <v>95.4</v>
      </c>
      <c r="H12" s="41">
        <f>G12*100/G4</f>
        <v>0.65340228074381024</v>
      </c>
      <c r="I12" s="37">
        <f t="shared" si="3"/>
        <v>4.5</v>
      </c>
      <c r="J12" s="108">
        <v>0</v>
      </c>
      <c r="K12" s="109"/>
    </row>
    <row r="13" spans="1:11" ht="15.75" thickBot="1" x14ac:dyDescent="0.3">
      <c r="A13" s="2" t="s">
        <v>42</v>
      </c>
      <c r="B13" s="36">
        <v>11</v>
      </c>
      <c r="C13" s="41">
        <v>5</v>
      </c>
      <c r="D13" s="41">
        <v>0</v>
      </c>
      <c r="E13" s="41">
        <v>5</v>
      </c>
      <c r="F13" s="41">
        <f t="shared" si="2"/>
        <v>0</v>
      </c>
      <c r="G13" s="41">
        <v>5</v>
      </c>
      <c r="H13" s="41">
        <f>G13*100/G4</f>
        <v>3.4245402554707031E-2</v>
      </c>
      <c r="I13" s="37">
        <f t="shared" si="3"/>
        <v>0</v>
      </c>
      <c r="J13" s="112">
        <f t="shared" si="1"/>
        <v>100</v>
      </c>
      <c r="K13" s="113"/>
    </row>
    <row r="14" spans="1:11" ht="26.25" x14ac:dyDescent="0.25">
      <c r="A14" s="19" t="s">
        <v>43</v>
      </c>
      <c r="B14" s="38">
        <v>13</v>
      </c>
      <c r="C14" s="39">
        <v>0</v>
      </c>
      <c r="D14" s="39">
        <v>0</v>
      </c>
      <c r="E14" s="39">
        <v>0</v>
      </c>
      <c r="F14" s="39">
        <f t="shared" si="2"/>
        <v>0</v>
      </c>
      <c r="G14" s="39">
        <v>0</v>
      </c>
      <c r="H14" s="39">
        <f>G14*100/G4</f>
        <v>0</v>
      </c>
      <c r="I14" s="40">
        <f t="shared" si="3"/>
        <v>0</v>
      </c>
      <c r="J14" s="106">
        <v>0</v>
      </c>
      <c r="K14" s="107"/>
    </row>
    <row r="15" spans="1:11" ht="45" customHeight="1" x14ac:dyDescent="0.25">
      <c r="A15" s="105" t="s">
        <v>64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8"/>
    </row>
  </sheetData>
  <mergeCells count="22">
    <mergeCell ref="A15:J15"/>
    <mergeCell ref="J14:K14"/>
    <mergeCell ref="J11:K11"/>
    <mergeCell ref="J12:K12"/>
    <mergeCell ref="J6:K6"/>
    <mergeCell ref="J7:K7"/>
    <mergeCell ref="J8:K8"/>
    <mergeCell ref="J9:K9"/>
    <mergeCell ref="J10:K10"/>
    <mergeCell ref="J13:K13"/>
    <mergeCell ref="J5:K5"/>
    <mergeCell ref="A1:A3"/>
    <mergeCell ref="B1:B3"/>
    <mergeCell ref="C1:C3"/>
    <mergeCell ref="D1:D3"/>
    <mergeCell ref="E1:E3"/>
    <mergeCell ref="F1:F3"/>
    <mergeCell ref="G1:G3"/>
    <mergeCell ref="H1:H3"/>
    <mergeCell ref="I1:K2"/>
    <mergeCell ref="J3:K3"/>
    <mergeCell ref="J4:K4"/>
  </mergeCells>
  <pageMargins left="0.7" right="0.7" top="0.75" bottom="0.75" header="0.3" footer="0.3"/>
  <pageSetup paperSize="9" scale="9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="110" zoomScaleNormal="100" zoomScaleSheetLayoutView="110" workbookViewId="0">
      <selection sqref="A1:H14"/>
    </sheetView>
  </sheetViews>
  <sheetFormatPr defaultRowHeight="15" x14ac:dyDescent="0.25"/>
  <cols>
    <col min="1" max="1" width="27.140625" customWidth="1"/>
    <col min="3" max="8" width="12.7109375" customWidth="1"/>
  </cols>
  <sheetData>
    <row r="1" spans="1:8" ht="16.5" thickBot="1" x14ac:dyDescent="0.3">
      <c r="A1" s="64"/>
      <c r="B1" s="65"/>
      <c r="C1" s="114" t="s">
        <v>60</v>
      </c>
      <c r="D1" s="115"/>
      <c r="E1" s="114" t="s">
        <v>81</v>
      </c>
      <c r="F1" s="115"/>
      <c r="G1" s="114" t="s">
        <v>84</v>
      </c>
      <c r="H1" s="115"/>
    </row>
    <row r="2" spans="1:8" ht="79.5" thickBot="1" x14ac:dyDescent="0.3">
      <c r="A2" s="66" t="s">
        <v>0</v>
      </c>
      <c r="B2" s="66" t="s">
        <v>33</v>
      </c>
      <c r="C2" s="66" t="s">
        <v>44</v>
      </c>
      <c r="D2" s="66" t="s">
        <v>45</v>
      </c>
      <c r="E2" s="66" t="s">
        <v>44</v>
      </c>
      <c r="F2" s="66" t="s">
        <v>45</v>
      </c>
      <c r="G2" s="66" t="s">
        <v>44</v>
      </c>
      <c r="H2" s="67" t="s">
        <v>45</v>
      </c>
    </row>
    <row r="3" spans="1:8" ht="32.25" thickBot="1" x14ac:dyDescent="0.3">
      <c r="A3" s="68" t="s">
        <v>46</v>
      </c>
      <c r="B3" s="69" t="s">
        <v>52</v>
      </c>
      <c r="C3" s="70">
        <v>8126.5</v>
      </c>
      <c r="D3" s="70">
        <f>C3*100/C12</f>
        <v>55.659052772165346</v>
      </c>
      <c r="E3" s="70">
        <v>8066.3</v>
      </c>
      <c r="F3" s="70">
        <f>E3*100/E12</f>
        <v>62.571171478660197</v>
      </c>
      <c r="G3" s="70">
        <v>8685.2000000000007</v>
      </c>
      <c r="H3" s="70">
        <f>G3*100/G12</f>
        <v>71.154003703036167</v>
      </c>
    </row>
    <row r="4" spans="1:8" ht="16.5" thickBot="1" x14ac:dyDescent="0.3">
      <c r="A4" s="68" t="s">
        <v>35</v>
      </c>
      <c r="B4" s="69" t="s">
        <v>53</v>
      </c>
      <c r="C4" s="70">
        <v>317.3</v>
      </c>
      <c r="D4" s="70">
        <f>C4*100/C12</f>
        <v>2.1732132461217084</v>
      </c>
      <c r="E4" s="70">
        <v>328.2</v>
      </c>
      <c r="F4" s="70">
        <f>E4*100/E12</f>
        <v>2.5458833020463256</v>
      </c>
      <c r="G4" s="70">
        <v>0</v>
      </c>
      <c r="H4" s="70">
        <f>G4*100/G12</f>
        <v>0</v>
      </c>
    </row>
    <row r="5" spans="1:8" ht="63.75" thickBot="1" x14ac:dyDescent="0.3">
      <c r="A5" s="68" t="s">
        <v>47</v>
      </c>
      <c r="B5" s="69" t="s">
        <v>54</v>
      </c>
      <c r="C5" s="70">
        <v>28.6</v>
      </c>
      <c r="D5" s="70">
        <f>C5*100/C12</f>
        <v>0.19588370261292423</v>
      </c>
      <c r="E5" s="70">
        <v>25.6</v>
      </c>
      <c r="F5" s="70">
        <f>E5*100/E12</f>
        <v>0.19858200040336971</v>
      </c>
      <c r="G5" s="70">
        <v>15.6</v>
      </c>
      <c r="H5" s="70">
        <f>G5*100/G12</f>
        <v>0.12780390293457422</v>
      </c>
    </row>
    <row r="6" spans="1:8" ht="16.5" thickBot="1" x14ac:dyDescent="0.3">
      <c r="A6" s="68" t="s">
        <v>37</v>
      </c>
      <c r="B6" s="69" t="s">
        <v>55</v>
      </c>
      <c r="C6" s="70">
        <v>10</v>
      </c>
      <c r="D6" s="70">
        <f>C6*100/C12</f>
        <v>6.8490805109414063E-2</v>
      </c>
      <c r="E6" s="70">
        <v>0</v>
      </c>
      <c r="F6" s="70">
        <f>E6*100/E12</f>
        <v>0</v>
      </c>
      <c r="G6" s="70">
        <v>0</v>
      </c>
      <c r="H6" s="70">
        <f>G6*100/G12</f>
        <v>0</v>
      </c>
    </row>
    <row r="7" spans="1:8" ht="32.25" thickBot="1" x14ac:dyDescent="0.3">
      <c r="A7" s="68" t="s">
        <v>38</v>
      </c>
      <c r="B7" s="69" t="s">
        <v>56</v>
      </c>
      <c r="C7" s="70">
        <v>1571.3</v>
      </c>
      <c r="D7" s="70">
        <f>C7*100/C12</f>
        <v>10.761960206842232</v>
      </c>
      <c r="E7" s="70">
        <v>1463.8</v>
      </c>
      <c r="F7" s="70">
        <f>E7*100/E12</f>
        <v>11.354856726189553</v>
      </c>
      <c r="G7" s="70">
        <v>1483.6</v>
      </c>
      <c r="H7" s="70">
        <f>G7*100/G12</f>
        <v>12.154478871393225</v>
      </c>
    </row>
    <row r="8" spans="1:8" ht="16.5" thickBot="1" x14ac:dyDescent="0.3">
      <c r="A8" s="68" t="s">
        <v>39</v>
      </c>
      <c r="B8" s="69" t="s">
        <v>57</v>
      </c>
      <c r="C8" s="70">
        <v>7</v>
      </c>
      <c r="D8" s="70">
        <f>C8*100/C12</f>
        <v>4.7943563576589847E-2</v>
      </c>
      <c r="E8" s="70">
        <v>5</v>
      </c>
      <c r="F8" s="70">
        <f>E8*100/E12</f>
        <v>3.878554695378314E-2</v>
      </c>
      <c r="G8" s="70">
        <v>5</v>
      </c>
      <c r="H8" s="70">
        <f>G8*100/G12</f>
        <v>4.0962789402107125E-2</v>
      </c>
    </row>
    <row r="9" spans="1:8" ht="30.75" customHeight="1" thickBot="1" x14ac:dyDescent="0.3">
      <c r="A9" s="68" t="s">
        <v>40</v>
      </c>
      <c r="B9" s="69" t="s">
        <v>58</v>
      </c>
      <c r="C9" s="70">
        <v>4439.3999999999996</v>
      </c>
      <c r="D9" s="70">
        <f>C9*100/C12</f>
        <v>30.405808020273277</v>
      </c>
      <c r="E9" s="70">
        <v>2911.1</v>
      </c>
      <c r="F9" s="70">
        <f>E9*100/E12</f>
        <v>22.581721147431622</v>
      </c>
      <c r="G9" s="70">
        <v>1925.4</v>
      </c>
      <c r="H9" s="70">
        <f>G9*100/G12</f>
        <v>15.773950942963411</v>
      </c>
    </row>
    <row r="10" spans="1:8" ht="30.75" customHeight="1" thickBot="1" x14ac:dyDescent="0.3">
      <c r="A10" s="68" t="s">
        <v>41</v>
      </c>
      <c r="B10" s="69" t="s">
        <v>85</v>
      </c>
      <c r="C10" s="70">
        <v>95.4</v>
      </c>
      <c r="D10" s="70">
        <f>C10/C12*100</f>
        <v>0.65340228074381024</v>
      </c>
      <c r="E10" s="70">
        <v>90.4</v>
      </c>
      <c r="F10" s="70">
        <f>E10/E12*100</f>
        <v>0.70124268892439934</v>
      </c>
      <c r="G10" s="70">
        <v>90.4</v>
      </c>
      <c r="H10" s="70">
        <f>G10/G12*100</f>
        <v>0.74060723239009685</v>
      </c>
    </row>
    <row r="11" spans="1:8" ht="32.25" thickBot="1" x14ac:dyDescent="0.3">
      <c r="A11" s="68" t="s">
        <v>42</v>
      </c>
      <c r="B11" s="69">
        <v>11</v>
      </c>
      <c r="C11" s="70">
        <v>5</v>
      </c>
      <c r="D11" s="70">
        <f>C11*100/C12</f>
        <v>3.4245402554707031E-2</v>
      </c>
      <c r="E11" s="70">
        <v>1</v>
      </c>
      <c r="F11" s="70">
        <f>E11*100/E12</f>
        <v>7.7571093907566283E-3</v>
      </c>
      <c r="G11" s="70">
        <v>1</v>
      </c>
      <c r="H11" s="70">
        <f>G11*100/G12</f>
        <v>8.1925578804214246E-3</v>
      </c>
    </row>
    <row r="12" spans="1:8" ht="16.5" thickBot="1" x14ac:dyDescent="0.3">
      <c r="A12" s="66" t="s">
        <v>34</v>
      </c>
      <c r="B12" s="68"/>
      <c r="C12" s="71">
        <f>SUM(C3:C11)</f>
        <v>14600.499999999998</v>
      </c>
      <c r="D12" s="71">
        <f>C12*100/C12</f>
        <v>100</v>
      </c>
      <c r="E12" s="71">
        <f>SUM(E3:E11)</f>
        <v>12891.4</v>
      </c>
      <c r="F12" s="71">
        <f>E12*100/E12</f>
        <v>100</v>
      </c>
      <c r="G12" s="71">
        <f>SUM(G3:G11)</f>
        <v>12206.2</v>
      </c>
      <c r="H12" s="71">
        <f>G12*100/G12</f>
        <v>100</v>
      </c>
    </row>
    <row r="13" spans="1:8" ht="15.75" customHeight="1" x14ac:dyDescent="0.25">
      <c r="A13" s="116" t="s">
        <v>62</v>
      </c>
      <c r="B13" s="116"/>
      <c r="C13" s="116"/>
      <c r="D13" s="116"/>
      <c r="E13" s="116"/>
      <c r="F13" s="116"/>
      <c r="G13" s="116"/>
      <c r="H13" s="116"/>
    </row>
    <row r="14" spans="1:8" ht="15.75" customHeight="1" x14ac:dyDescent="0.25">
      <c r="A14" s="117"/>
      <c r="B14" s="117"/>
      <c r="C14" s="117"/>
      <c r="D14" s="117"/>
      <c r="E14" s="117"/>
      <c r="F14" s="117"/>
      <c r="G14" s="117"/>
      <c r="H14" s="117"/>
    </row>
    <row r="15" spans="1:8" x14ac:dyDescent="0.25">
      <c r="C15" s="1"/>
      <c r="D15" s="1"/>
      <c r="E15" s="1"/>
      <c r="F15" s="1"/>
      <c r="G15" s="1"/>
      <c r="H15" s="1"/>
    </row>
  </sheetData>
  <mergeCells count="4">
    <mergeCell ref="C1:D1"/>
    <mergeCell ref="E1:F1"/>
    <mergeCell ref="G1:H1"/>
    <mergeCell ref="A13:H14"/>
  </mergeCells>
  <pageMargins left="0.7" right="0.7" top="0.75" bottom="0.75" header="0.3" footer="0.3"/>
  <pageSetup paperSize="9" scale="77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zoomScale="60" zoomScaleNormal="130" workbookViewId="0">
      <selection activeCell="B3" sqref="B3:M15"/>
    </sheetView>
  </sheetViews>
  <sheetFormatPr defaultRowHeight="15" x14ac:dyDescent="0.25"/>
  <cols>
    <col min="1" max="1" width="35.7109375" customWidth="1"/>
    <col min="2" max="2" width="7.28515625" customWidth="1"/>
    <col min="3" max="3" width="7.7109375" customWidth="1"/>
    <col min="4" max="4" width="6.85546875" customWidth="1"/>
    <col min="5" max="5" width="8.5703125" customWidth="1"/>
    <col min="8" max="8" width="7.5703125" customWidth="1"/>
    <col min="9" max="9" width="7.85546875" customWidth="1"/>
    <col min="10" max="10" width="7" customWidth="1"/>
    <col min="11" max="11" width="7.7109375" customWidth="1"/>
    <col min="12" max="12" width="7.140625" customWidth="1"/>
  </cols>
  <sheetData>
    <row r="1" spans="1:13" x14ac:dyDescent="0.25">
      <c r="A1" s="3"/>
      <c r="B1" s="121">
        <v>2024</v>
      </c>
      <c r="C1" s="122"/>
      <c r="D1" s="122"/>
      <c r="E1" s="123"/>
      <c r="F1" s="121">
        <v>2025</v>
      </c>
      <c r="G1" s="122"/>
      <c r="H1" s="122"/>
      <c r="I1" s="122"/>
      <c r="J1" s="124">
        <v>2026</v>
      </c>
      <c r="K1" s="125"/>
      <c r="L1" s="125"/>
      <c r="M1" s="126"/>
    </row>
    <row r="2" spans="1:13" ht="135" x14ac:dyDescent="0.25">
      <c r="A2" s="23" t="s">
        <v>48</v>
      </c>
      <c r="B2" s="24" t="s">
        <v>49</v>
      </c>
      <c r="C2" s="24" t="s">
        <v>50</v>
      </c>
      <c r="D2" s="24" t="s">
        <v>51</v>
      </c>
      <c r="E2" s="24" t="s">
        <v>65</v>
      </c>
      <c r="F2" s="24" t="s">
        <v>49</v>
      </c>
      <c r="G2" s="24" t="s">
        <v>50</v>
      </c>
      <c r="H2" s="24" t="s">
        <v>51</v>
      </c>
      <c r="I2" s="24" t="s">
        <v>82</v>
      </c>
      <c r="J2" s="24" t="s">
        <v>49</v>
      </c>
      <c r="K2" s="24" t="s">
        <v>50</v>
      </c>
      <c r="L2" s="24" t="s">
        <v>51</v>
      </c>
      <c r="M2" s="25" t="s">
        <v>86</v>
      </c>
    </row>
    <row r="3" spans="1:13" ht="51" x14ac:dyDescent="0.25">
      <c r="A3" s="23" t="s">
        <v>66</v>
      </c>
      <c r="B3" s="72">
        <v>7</v>
      </c>
      <c r="C3" s="72">
        <f>B3</f>
        <v>7</v>
      </c>
      <c r="D3" s="72">
        <f>B3-C3</f>
        <v>0</v>
      </c>
      <c r="E3" s="72">
        <f>B3*100/B17</f>
        <v>4.9710613215921601E-2</v>
      </c>
      <c r="F3" s="72">
        <v>5</v>
      </c>
      <c r="G3" s="72">
        <f>F3</f>
        <v>5</v>
      </c>
      <c r="H3" s="72">
        <f>F3-G3</f>
        <v>0</v>
      </c>
      <c r="I3" s="72">
        <f>F3*100/F17</f>
        <v>4.0930933143413804E-2</v>
      </c>
      <c r="J3" s="72">
        <v>5</v>
      </c>
      <c r="K3" s="72">
        <f>J3</f>
        <v>5</v>
      </c>
      <c r="L3" s="72">
        <f>J3-K3</f>
        <v>0</v>
      </c>
      <c r="M3" s="72">
        <f>J3*100/J17</f>
        <v>4.4443654335034041E-2</v>
      </c>
    </row>
    <row r="4" spans="1:13" ht="102" x14ac:dyDescent="0.25">
      <c r="A4" s="23" t="s">
        <v>67</v>
      </c>
      <c r="B4" s="72">
        <v>32.200000000000003</v>
      </c>
      <c r="C4" s="72">
        <f t="shared" ref="C4:C15" si="0">B4</f>
        <v>32.200000000000003</v>
      </c>
      <c r="D4" s="72">
        <f t="shared" ref="D4:D15" si="1">B4-C4</f>
        <v>0</v>
      </c>
      <c r="E4" s="72">
        <f>B4*100/B17</f>
        <v>0.22866882079323939</v>
      </c>
      <c r="F4" s="72">
        <v>31.2</v>
      </c>
      <c r="G4" s="72">
        <f t="shared" ref="G4:G15" si="2">F4</f>
        <v>31.2</v>
      </c>
      <c r="H4" s="72">
        <f t="shared" ref="H4:H15" si="3">F4-G4</f>
        <v>0</v>
      </c>
      <c r="I4" s="72">
        <v>0</v>
      </c>
      <c r="J4" s="72">
        <v>31.2</v>
      </c>
      <c r="K4" s="72">
        <f t="shared" ref="K4:K15" si="4">J4</f>
        <v>31.2</v>
      </c>
      <c r="L4" s="72">
        <f t="shared" ref="L4:L15" si="5">J4-K4</f>
        <v>0</v>
      </c>
      <c r="M4" s="72">
        <f>J4/J17*100</f>
        <v>0.2773284030506124</v>
      </c>
    </row>
    <row r="5" spans="1:13" ht="71.25" customHeight="1" x14ac:dyDescent="0.25">
      <c r="A5" s="23" t="s">
        <v>68</v>
      </c>
      <c r="B5" s="72">
        <v>46.1</v>
      </c>
      <c r="C5" s="72">
        <f t="shared" si="0"/>
        <v>46.1</v>
      </c>
      <c r="D5" s="72">
        <f t="shared" si="1"/>
        <v>0</v>
      </c>
      <c r="E5" s="72">
        <f>B5/B17*100</f>
        <v>0.32737989560771225</v>
      </c>
      <c r="F5" s="72">
        <v>44.1</v>
      </c>
      <c r="G5" s="72">
        <f t="shared" si="2"/>
        <v>44.1</v>
      </c>
      <c r="H5" s="72">
        <f>F5/F17*100</f>
        <v>0.36101083032490983</v>
      </c>
      <c r="I5" s="72">
        <v>0</v>
      </c>
      <c r="J5" s="72">
        <v>6</v>
      </c>
      <c r="K5" s="72">
        <f t="shared" si="4"/>
        <v>6</v>
      </c>
      <c r="L5" s="72">
        <f>J5/J17*100</f>
        <v>5.3332385202040845E-2</v>
      </c>
      <c r="M5" s="72">
        <f>J5/J17*100</f>
        <v>5.3332385202040845E-2</v>
      </c>
    </row>
    <row r="6" spans="1:13" ht="67.5" customHeight="1" x14ac:dyDescent="0.25">
      <c r="A6" s="23" t="s">
        <v>69</v>
      </c>
      <c r="B6" s="72">
        <v>0</v>
      </c>
      <c r="C6" s="72">
        <f t="shared" si="0"/>
        <v>0</v>
      </c>
      <c r="D6" s="72">
        <f t="shared" si="1"/>
        <v>0</v>
      </c>
      <c r="E6" s="72">
        <f>0</f>
        <v>0</v>
      </c>
      <c r="F6" s="72">
        <v>0</v>
      </c>
      <c r="G6" s="72">
        <f t="shared" si="2"/>
        <v>0</v>
      </c>
      <c r="H6" s="72">
        <f t="shared" si="3"/>
        <v>0</v>
      </c>
      <c r="I6" s="72">
        <f>F6*100/F17</f>
        <v>0</v>
      </c>
      <c r="J6" s="72">
        <v>0</v>
      </c>
      <c r="K6" s="72">
        <f t="shared" si="4"/>
        <v>0</v>
      </c>
      <c r="L6" s="72">
        <f t="shared" si="5"/>
        <v>0</v>
      </c>
      <c r="M6" s="72">
        <f>J6*100/J17</f>
        <v>0</v>
      </c>
    </row>
    <row r="7" spans="1:13" ht="63.75" x14ac:dyDescent="0.25">
      <c r="A7" s="23" t="s">
        <v>70</v>
      </c>
      <c r="B7" s="72">
        <v>1.5</v>
      </c>
      <c r="C7" s="72">
        <f t="shared" si="0"/>
        <v>1.5</v>
      </c>
      <c r="D7" s="72">
        <f t="shared" si="1"/>
        <v>0</v>
      </c>
      <c r="E7" s="72">
        <f>B7/B17*100</f>
        <v>1.065227426055463E-2</v>
      </c>
      <c r="F7" s="72">
        <v>1</v>
      </c>
      <c r="G7" s="72">
        <f t="shared" si="2"/>
        <v>1</v>
      </c>
      <c r="H7" s="72">
        <f t="shared" si="3"/>
        <v>0</v>
      </c>
      <c r="I7" s="72">
        <f>F7/F17*100</f>
        <v>8.1861866286827619E-3</v>
      </c>
      <c r="J7" s="72">
        <v>1</v>
      </c>
      <c r="K7" s="72">
        <f t="shared" si="4"/>
        <v>1</v>
      </c>
      <c r="L7" s="72">
        <f t="shared" si="5"/>
        <v>0</v>
      </c>
      <c r="M7" s="72">
        <f>J7*100/J17</f>
        <v>8.8887308670068076E-3</v>
      </c>
    </row>
    <row r="8" spans="1:13" ht="51" x14ac:dyDescent="0.25">
      <c r="A8" s="23" t="s">
        <v>71</v>
      </c>
      <c r="B8" s="72">
        <v>1291.5</v>
      </c>
      <c r="C8" s="72">
        <f t="shared" si="0"/>
        <v>1291.5</v>
      </c>
      <c r="D8" s="72">
        <f t="shared" si="1"/>
        <v>0</v>
      </c>
      <c r="E8" s="72">
        <f>B8/B17*100</f>
        <v>9.1716081383375343</v>
      </c>
      <c r="F8" s="72">
        <v>1356.1</v>
      </c>
      <c r="G8" s="72">
        <f t="shared" si="2"/>
        <v>1356.1</v>
      </c>
      <c r="H8" s="72">
        <f>F8-G8</f>
        <v>0</v>
      </c>
      <c r="I8" s="72">
        <f>F8*100/F17</f>
        <v>11.101287687156693</v>
      </c>
      <c r="J8" s="72">
        <v>1423.9</v>
      </c>
      <c r="K8" s="72">
        <f t="shared" si="4"/>
        <v>1423.9</v>
      </c>
      <c r="L8" s="72">
        <f t="shared" si="5"/>
        <v>0</v>
      </c>
      <c r="M8" s="72">
        <f>J8*100/J17</f>
        <v>12.656663881530994</v>
      </c>
    </row>
    <row r="9" spans="1:13" ht="51" x14ac:dyDescent="0.25">
      <c r="A9" s="23" t="s">
        <v>72</v>
      </c>
      <c r="B9" s="72">
        <v>30</v>
      </c>
      <c r="C9" s="72">
        <f t="shared" si="0"/>
        <v>30</v>
      </c>
      <c r="D9" s="72">
        <f t="shared" si="1"/>
        <v>0</v>
      </c>
      <c r="E9" s="72">
        <f>B9/B17*100</f>
        <v>0.21304548521109257</v>
      </c>
      <c r="F9" s="72">
        <v>5</v>
      </c>
      <c r="G9" s="72">
        <f t="shared" si="2"/>
        <v>5</v>
      </c>
      <c r="H9" s="72">
        <f t="shared" si="3"/>
        <v>0</v>
      </c>
      <c r="I9" s="72">
        <f>F9*100/F17</f>
        <v>4.0930933143413804E-2</v>
      </c>
      <c r="J9" s="72">
        <v>5</v>
      </c>
      <c r="K9" s="72">
        <f t="shared" si="4"/>
        <v>5</v>
      </c>
      <c r="L9" s="72">
        <f t="shared" si="5"/>
        <v>0</v>
      </c>
      <c r="M9" s="72">
        <f>J9*100/J17</f>
        <v>4.4443654335034041E-2</v>
      </c>
    </row>
    <row r="10" spans="1:13" ht="51" x14ac:dyDescent="0.25">
      <c r="A10" s="23" t="s">
        <v>73</v>
      </c>
      <c r="B10" s="72">
        <v>221.7</v>
      </c>
      <c r="C10" s="72">
        <f t="shared" si="0"/>
        <v>221.7</v>
      </c>
      <c r="D10" s="72">
        <f t="shared" si="1"/>
        <v>0</v>
      </c>
      <c r="E10" s="72">
        <f>B10/B17*100</f>
        <v>1.5744061357099739</v>
      </c>
      <c r="F10" s="72">
        <v>74.599999999999994</v>
      </c>
      <c r="G10" s="72">
        <f t="shared" si="2"/>
        <v>74.599999999999994</v>
      </c>
      <c r="H10" s="72">
        <f t="shared" si="3"/>
        <v>0</v>
      </c>
      <c r="I10" s="72">
        <f>F10*100/F17</f>
        <v>0.61068952249973396</v>
      </c>
      <c r="J10" s="72">
        <v>54.7</v>
      </c>
      <c r="K10" s="72">
        <f t="shared" si="4"/>
        <v>54.7</v>
      </c>
      <c r="L10" s="72">
        <f t="shared" si="5"/>
        <v>0</v>
      </c>
      <c r="M10" s="72">
        <f>J10*100/J17</f>
        <v>0.48621357842527241</v>
      </c>
    </row>
    <row r="11" spans="1:13" ht="51" x14ac:dyDescent="0.25">
      <c r="A11" s="23" t="s">
        <v>74</v>
      </c>
      <c r="B11" s="72">
        <v>4439.3999999999996</v>
      </c>
      <c r="C11" s="72">
        <f t="shared" si="0"/>
        <v>4439.3999999999996</v>
      </c>
      <c r="D11" s="72">
        <f t="shared" si="1"/>
        <v>0</v>
      </c>
      <c r="E11" s="72">
        <f>B11/B17*100</f>
        <v>31.526470901537472</v>
      </c>
      <c r="F11" s="72">
        <v>2911.1</v>
      </c>
      <c r="G11" s="72">
        <f t="shared" si="2"/>
        <v>2911.1</v>
      </c>
      <c r="H11" s="72">
        <f t="shared" si="3"/>
        <v>0</v>
      </c>
      <c r="I11" s="72">
        <f>F11*100/F17</f>
        <v>23.830807894758387</v>
      </c>
      <c r="J11" s="72">
        <v>1925.4</v>
      </c>
      <c r="K11" s="72">
        <f t="shared" si="4"/>
        <v>1925.4</v>
      </c>
      <c r="L11" s="72">
        <f t="shared" si="5"/>
        <v>0</v>
      </c>
      <c r="M11" s="72">
        <f>J11*100/J17</f>
        <v>17.114362411334909</v>
      </c>
    </row>
    <row r="12" spans="1:13" ht="51" x14ac:dyDescent="0.25">
      <c r="A12" s="23" t="s">
        <v>75</v>
      </c>
      <c r="B12" s="72">
        <v>5</v>
      </c>
      <c r="C12" s="72">
        <f t="shared" si="0"/>
        <v>5</v>
      </c>
      <c r="D12" s="72">
        <f t="shared" si="1"/>
        <v>0</v>
      </c>
      <c r="E12" s="72">
        <f>B12/B17*100</f>
        <v>3.5507580868515423E-2</v>
      </c>
      <c r="F12" s="72">
        <v>1</v>
      </c>
      <c r="G12" s="72">
        <f t="shared" si="2"/>
        <v>1</v>
      </c>
      <c r="H12" s="72">
        <f t="shared" si="3"/>
        <v>0</v>
      </c>
      <c r="I12" s="72">
        <f>F12/F17*100</f>
        <v>8.1861866286827619E-3</v>
      </c>
      <c r="J12" s="72">
        <v>1</v>
      </c>
      <c r="K12" s="72">
        <f t="shared" si="4"/>
        <v>1</v>
      </c>
      <c r="L12" s="72">
        <f t="shared" si="5"/>
        <v>0</v>
      </c>
      <c r="M12" s="72">
        <f>J12/J17*100</f>
        <v>8.8887308670068076E-3</v>
      </c>
    </row>
    <row r="13" spans="1:13" ht="38.25" x14ac:dyDescent="0.25">
      <c r="A13" s="23" t="s">
        <v>87</v>
      </c>
      <c r="B13" s="72">
        <v>95.4</v>
      </c>
      <c r="C13" s="72">
        <f t="shared" si="0"/>
        <v>95.4</v>
      </c>
      <c r="D13" s="72">
        <f t="shared" si="1"/>
        <v>0</v>
      </c>
      <c r="E13" s="72">
        <f>B13/B17*100</f>
        <v>0.67748464297127442</v>
      </c>
      <c r="F13" s="72">
        <v>90.4</v>
      </c>
      <c r="G13" s="72">
        <f t="shared" si="2"/>
        <v>90.4</v>
      </c>
      <c r="H13" s="72">
        <f t="shared" si="3"/>
        <v>0</v>
      </c>
      <c r="I13" s="72">
        <f>F13*100/F17</f>
        <v>0.74003127123292167</v>
      </c>
      <c r="J13" s="72">
        <v>90.4</v>
      </c>
      <c r="K13" s="72">
        <f t="shared" si="4"/>
        <v>90.4</v>
      </c>
      <c r="L13" s="72">
        <f t="shared" si="5"/>
        <v>0</v>
      </c>
      <c r="M13" s="72">
        <f>J13*100/J17</f>
        <v>0.80354127037741541</v>
      </c>
    </row>
    <row r="14" spans="1:13" ht="56.25" customHeight="1" x14ac:dyDescent="0.25">
      <c r="A14" s="23" t="s">
        <v>76</v>
      </c>
      <c r="B14" s="72">
        <v>7909.2</v>
      </c>
      <c r="C14" s="72">
        <f t="shared" si="0"/>
        <v>7909.2</v>
      </c>
      <c r="D14" s="72">
        <f t="shared" si="1"/>
        <v>0</v>
      </c>
      <c r="E14" s="72">
        <f>B14/B17*100</f>
        <v>56.16731172105245</v>
      </c>
      <c r="F14" s="72">
        <v>7695.2</v>
      </c>
      <c r="G14" s="72">
        <f t="shared" si="2"/>
        <v>7695.2</v>
      </c>
      <c r="H14" s="72">
        <f t="shared" si="3"/>
        <v>0</v>
      </c>
      <c r="I14" s="72">
        <f>F14*100/F17</f>
        <v>62.994343345039589</v>
      </c>
      <c r="J14" s="72">
        <v>7705.6</v>
      </c>
      <c r="K14" s="72">
        <f t="shared" si="4"/>
        <v>7705.6</v>
      </c>
      <c r="L14" s="72">
        <f t="shared" si="5"/>
        <v>0</v>
      </c>
      <c r="M14" s="72">
        <f>J14*100/J17</f>
        <v>68.493004568807663</v>
      </c>
    </row>
    <row r="15" spans="1:13" ht="51" x14ac:dyDescent="0.25">
      <c r="A15" s="23" t="s">
        <v>77</v>
      </c>
      <c r="B15" s="72">
        <v>2.5</v>
      </c>
      <c r="C15" s="72">
        <f t="shared" si="0"/>
        <v>2.5</v>
      </c>
      <c r="D15" s="72">
        <f t="shared" si="1"/>
        <v>0</v>
      </c>
      <c r="E15" s="72">
        <f>B15/B17*100</f>
        <v>1.7753790434257712E-2</v>
      </c>
      <c r="F15" s="72">
        <v>1</v>
      </c>
      <c r="G15" s="72">
        <f t="shared" si="2"/>
        <v>1</v>
      </c>
      <c r="H15" s="72">
        <f t="shared" si="3"/>
        <v>0</v>
      </c>
      <c r="I15" s="72">
        <f>F15*100/F17</f>
        <v>8.1861866286827619E-3</v>
      </c>
      <c r="J15" s="72">
        <v>1</v>
      </c>
      <c r="K15" s="72">
        <f t="shared" si="4"/>
        <v>1</v>
      </c>
      <c r="L15" s="72">
        <f t="shared" si="5"/>
        <v>0</v>
      </c>
      <c r="M15" s="72">
        <f>J15*100/J17</f>
        <v>8.8887308670068076E-3</v>
      </c>
    </row>
    <row r="16" spans="1:13" ht="63.75" hidden="1" x14ac:dyDescent="0.25">
      <c r="A16" s="23" t="s">
        <v>59</v>
      </c>
      <c r="B16" s="26">
        <v>0</v>
      </c>
      <c r="C16" s="26">
        <f>B16</f>
        <v>0</v>
      </c>
      <c r="D16" s="26">
        <v>0</v>
      </c>
      <c r="E16" s="26">
        <f>B16*100/B17</f>
        <v>0</v>
      </c>
      <c r="F16" s="26">
        <v>0</v>
      </c>
      <c r="G16" s="26">
        <v>0</v>
      </c>
      <c r="H16" s="26">
        <v>0</v>
      </c>
      <c r="I16" s="26">
        <f>F16*100/F17</f>
        <v>0</v>
      </c>
      <c r="J16" s="26">
        <v>0</v>
      </c>
      <c r="K16" s="26">
        <v>0</v>
      </c>
      <c r="L16" s="26">
        <v>0</v>
      </c>
      <c r="M16" s="26">
        <f>J16*100/J17</f>
        <v>0</v>
      </c>
    </row>
    <row r="17" spans="1:13" x14ac:dyDescent="0.25">
      <c r="A17" s="118" t="s">
        <v>63</v>
      </c>
      <c r="B17" s="120">
        <f>SUM(B3:B16)</f>
        <v>14081.5</v>
      </c>
      <c r="C17" s="120">
        <f>SUM(C3:C16)</f>
        <v>14081.5</v>
      </c>
      <c r="D17" s="120">
        <f>B17-C17</f>
        <v>0</v>
      </c>
      <c r="E17" s="120">
        <f>B17*100/B17</f>
        <v>100</v>
      </c>
      <c r="F17" s="120">
        <f>SUM(F3:F16)</f>
        <v>12215.699999999999</v>
      </c>
      <c r="G17" s="120">
        <f>SUM(G3:G16)</f>
        <v>12215.699999999999</v>
      </c>
      <c r="H17" s="120">
        <f>F17-G17</f>
        <v>0</v>
      </c>
      <c r="I17" s="120">
        <f>F17*100/F17</f>
        <v>100.00000000000001</v>
      </c>
      <c r="J17" s="120">
        <f>SUM(J3:J16)</f>
        <v>11250.2</v>
      </c>
      <c r="K17" s="120">
        <f>SUM(K3:K16)</f>
        <v>11250.2</v>
      </c>
      <c r="L17" s="120">
        <f>J17-K17</f>
        <v>0</v>
      </c>
      <c r="M17" s="120">
        <f>J17*100/J17</f>
        <v>100</v>
      </c>
    </row>
    <row r="18" spans="1:13" x14ac:dyDescent="0.25">
      <c r="A18" s="119"/>
      <c r="B18" s="120"/>
      <c r="C18" s="120"/>
      <c r="D18" s="120"/>
      <c r="E18" s="120" t="e">
        <f>B18*100/#REF!</f>
        <v>#REF!</v>
      </c>
      <c r="F18" s="120"/>
      <c r="G18" s="120"/>
      <c r="H18" s="120"/>
      <c r="I18" s="120" t="e">
        <f>F18*100/#REF!</f>
        <v>#REF!</v>
      </c>
      <c r="J18" s="120"/>
      <c r="K18" s="120"/>
      <c r="L18" s="120"/>
      <c r="M18" s="120" t="e">
        <f>J18*100/#REF!</f>
        <v>#REF!</v>
      </c>
    </row>
    <row r="19" spans="1:13" ht="15" customHeight="1" x14ac:dyDescent="0.25">
      <c r="A19" s="117" t="s">
        <v>78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13" ht="15" customHeight="1" x14ac:dyDescent="0.2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</row>
  </sheetData>
  <mergeCells count="17">
    <mergeCell ref="M17:M18"/>
    <mergeCell ref="A19:M20"/>
    <mergeCell ref="A17:A18"/>
    <mergeCell ref="G17:G18"/>
    <mergeCell ref="H17:H18"/>
    <mergeCell ref="B1:E1"/>
    <mergeCell ref="F1:I1"/>
    <mergeCell ref="J1:M1"/>
    <mergeCell ref="B17:B18"/>
    <mergeCell ref="C17:C18"/>
    <mergeCell ref="D17:D18"/>
    <mergeCell ref="E17:E18"/>
    <mergeCell ref="F17:F18"/>
    <mergeCell ref="I17:I18"/>
    <mergeCell ref="J17:J18"/>
    <mergeCell ref="K17:K18"/>
    <mergeCell ref="L17:L18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2023-11-14T13:15:04Z</cp:lastPrinted>
  <dcterms:created xsi:type="dcterms:W3CDTF">2018-11-28T08:10:07Z</dcterms:created>
  <dcterms:modified xsi:type="dcterms:W3CDTF">2023-11-14T13:15:12Z</dcterms:modified>
</cp:coreProperties>
</file>